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Белгородэнерго" sheetId="14" r:id="rId4"/>
  </sheets>
  <definedNames>
    <definedName name="_xlnm._FilterDatabase" localSheetId="3" hidden="1">Белгородэнерго!$A$16:$U$463</definedName>
    <definedName name="_xlnm.Print_Titles" localSheetId="3">Белгородэнерго!$14:$16</definedName>
    <definedName name="_xlnm.Print_Area" localSheetId="3">Белгородэнерго!$A$1:$U$463</definedName>
  </definedNames>
  <calcPr calcId="162913" calcOnSave="0"/>
</workbook>
</file>

<file path=xl/calcChain.xml><?xml version="1.0" encoding="utf-8"?>
<calcChain xmlns="http://schemas.openxmlformats.org/spreadsheetml/2006/main">
  <c r="I173" i="14" l="1"/>
  <c r="R18" i="14"/>
  <c r="P18" i="14"/>
  <c r="O18" i="14"/>
  <c r="M18" i="14"/>
  <c r="K18" i="14"/>
  <c r="I18" i="14"/>
  <c r="R50" i="14" l="1"/>
  <c r="P50" i="14"/>
  <c r="O50" i="14"/>
  <c r="M446" i="14" l="1"/>
  <c r="K446" i="14"/>
  <c r="I446" i="14"/>
  <c r="T261" i="14" l="1"/>
  <c r="T262" i="14"/>
  <c r="T263" i="14"/>
  <c r="T264" i="14"/>
  <c r="T265" i="14"/>
  <c r="T266" i="14"/>
  <c r="T267" i="14"/>
  <c r="T268" i="14"/>
  <c r="T269" i="14"/>
  <c r="T270" i="14"/>
  <c r="T273" i="14"/>
  <c r="T274" i="14"/>
  <c r="T279" i="14"/>
  <c r="T280" i="14"/>
  <c r="T281" i="14"/>
  <c r="T282" i="14"/>
  <c r="T283" i="14"/>
  <c r="T284" i="14"/>
  <c r="T285" i="14"/>
  <c r="T286" i="14"/>
  <c r="T290" i="14"/>
  <c r="T291" i="14"/>
  <c r="T293" i="14"/>
  <c r="T294" i="14"/>
  <c r="T306" i="14"/>
  <c r="T258" i="14" l="1"/>
  <c r="T152" i="14"/>
  <c r="T116" i="14" l="1"/>
  <c r="T92" i="14"/>
  <c r="N379" i="14"/>
  <c r="N378" i="14"/>
  <c r="L379" i="14"/>
  <c r="L378" i="14"/>
  <c r="J379" i="14"/>
  <c r="J378" i="14"/>
  <c r="H379" i="14"/>
  <c r="H378" i="14"/>
  <c r="F379" i="14"/>
  <c r="E379" i="14"/>
  <c r="D379" i="14"/>
  <c r="F378" i="14"/>
  <c r="E378" i="14"/>
  <c r="D378" i="14"/>
  <c r="E377" i="14"/>
  <c r="D377" i="14"/>
  <c r="G439" i="14" l="1"/>
  <c r="T82" i="14"/>
  <c r="T90" i="14"/>
  <c r="T86" i="14"/>
  <c r="T94" i="14"/>
  <c r="T118" i="14"/>
  <c r="T126" i="14"/>
  <c r="T134" i="14"/>
  <c r="T142" i="14"/>
  <c r="T150" i="14"/>
  <c r="T178" i="14"/>
  <c r="T186" i="14"/>
  <c r="T355" i="14"/>
  <c r="T384" i="14"/>
  <c r="T392" i="14"/>
  <c r="T400" i="14"/>
  <c r="T408" i="14"/>
  <c r="T416" i="14"/>
  <c r="T424" i="14"/>
  <c r="T432" i="14"/>
  <c r="T448" i="14"/>
  <c r="T85" i="14"/>
  <c r="T93" i="14"/>
  <c r="T117" i="14"/>
  <c r="T125" i="14"/>
  <c r="T133" i="14"/>
  <c r="T141" i="14"/>
  <c r="T149" i="14"/>
  <c r="T177" i="14"/>
  <c r="T185" i="14"/>
  <c r="T354" i="14"/>
  <c r="T399" i="14"/>
  <c r="T415" i="14"/>
  <c r="T423" i="14"/>
  <c r="T431" i="14"/>
  <c r="T447" i="14"/>
  <c r="T463" i="14"/>
  <c r="T83" i="14"/>
  <c r="T91" i="14"/>
  <c r="G171" i="14"/>
  <c r="T25" i="14"/>
  <c r="T40" i="14"/>
  <c r="T23" i="14"/>
  <c r="T31" i="14"/>
  <c r="T84" i="14"/>
  <c r="T132" i="14"/>
  <c r="T140" i="14"/>
  <c r="T148" i="14"/>
  <c r="T176" i="14"/>
  <c r="T184" i="14"/>
  <c r="T192" i="14"/>
  <c r="T353" i="14"/>
  <c r="T390" i="14"/>
  <c r="T398" i="14"/>
  <c r="T414" i="14"/>
  <c r="T422" i="14"/>
  <c r="T430" i="14"/>
  <c r="T438" i="14"/>
  <c r="T446" i="14"/>
  <c r="T22" i="14"/>
  <c r="T30" i="14"/>
  <c r="T38" i="14"/>
  <c r="T46" i="14"/>
  <c r="T54" i="14"/>
  <c r="T131" i="14"/>
  <c r="T147" i="14"/>
  <c r="T158" i="14"/>
  <c r="T175" i="14"/>
  <c r="T183" i="14"/>
  <c r="T199" i="14"/>
  <c r="T397" i="14"/>
  <c r="T429" i="14"/>
  <c r="T437" i="14"/>
  <c r="T21" i="14"/>
  <c r="T29" i="14"/>
  <c r="T37" i="14"/>
  <c r="T45" i="14"/>
  <c r="T69" i="14"/>
  <c r="T122" i="14"/>
  <c r="T146" i="14"/>
  <c r="T157" i="14"/>
  <c r="T174" i="14"/>
  <c r="T388" i="14"/>
  <c r="T396" i="14"/>
  <c r="T404" i="14"/>
  <c r="T412" i="14"/>
  <c r="T428" i="14"/>
  <c r="T444" i="14"/>
  <c r="T20" i="14"/>
  <c r="T28" i="14"/>
  <c r="T36" i="14"/>
  <c r="T44" i="14"/>
  <c r="T137" i="14"/>
  <c r="T156" i="14"/>
  <c r="T350" i="14"/>
  <c r="T387" i="14"/>
  <c r="T403" i="14"/>
  <c r="T411" i="14"/>
  <c r="T419" i="14"/>
  <c r="T427" i="14"/>
  <c r="T443" i="14"/>
  <c r="T451" i="14"/>
  <c r="T19" i="14"/>
  <c r="T35" i="14"/>
  <c r="T43" i="14"/>
  <c r="T88" i="14"/>
  <c r="T120" i="14"/>
  <c r="T128" i="14"/>
  <c r="T155" i="14"/>
  <c r="T180" i="14"/>
  <c r="T349" i="14"/>
  <c r="T386" i="14"/>
  <c r="T402" i="14"/>
  <c r="T410" i="14"/>
  <c r="T418" i="14"/>
  <c r="T426" i="14"/>
  <c r="T442" i="14"/>
  <c r="T450" i="14"/>
  <c r="T34" i="14"/>
  <c r="T119" i="14"/>
  <c r="T127" i="14"/>
  <c r="T135" i="14"/>
  <c r="T143" i="14"/>
  <c r="T211" i="14"/>
  <c r="T348" i="14"/>
  <c r="T385" i="14"/>
  <c r="T393" i="14"/>
  <c r="T401" i="14"/>
  <c r="T409" i="14"/>
  <c r="T417" i="14"/>
  <c r="T425" i="14"/>
  <c r="T433" i="14"/>
  <c r="T449" i="14"/>
  <c r="G379" i="14" l="1"/>
  <c r="G378" i="14"/>
  <c r="U451" i="14" l="1"/>
  <c r="U450" i="14"/>
  <c r="U449" i="14"/>
  <c r="U448" i="14"/>
  <c r="U447" i="14"/>
  <c r="U446" i="14"/>
  <c r="U444" i="14"/>
  <c r="U443" i="14"/>
  <c r="U442" i="14"/>
  <c r="U438" i="14"/>
  <c r="U437" i="14"/>
  <c r="U433" i="14"/>
  <c r="U432" i="14"/>
  <c r="U431" i="14"/>
  <c r="U430" i="14"/>
  <c r="U429" i="14"/>
  <c r="U428" i="14"/>
  <c r="U427" i="14"/>
  <c r="U426" i="14"/>
  <c r="U425" i="14"/>
  <c r="U424" i="14"/>
  <c r="U423" i="14"/>
  <c r="U422" i="14"/>
  <c r="U419" i="14"/>
  <c r="U418" i="14"/>
  <c r="U417" i="14"/>
  <c r="U416" i="14"/>
  <c r="U415" i="14"/>
  <c r="U414" i="14"/>
  <c r="U412" i="14"/>
  <c r="U411" i="14"/>
  <c r="U410" i="14"/>
  <c r="U409" i="14"/>
  <c r="U408" i="14"/>
  <c r="U404" i="14"/>
  <c r="U403" i="14"/>
  <c r="U402" i="14"/>
  <c r="U401" i="14"/>
  <c r="U400" i="14"/>
  <c r="U399" i="14"/>
  <c r="U398" i="14"/>
  <c r="U397" i="14"/>
  <c r="U396" i="14"/>
  <c r="U393" i="14"/>
  <c r="U392" i="14"/>
  <c r="U390" i="14"/>
  <c r="U388" i="14"/>
  <c r="U387" i="14"/>
  <c r="U386" i="14"/>
  <c r="U385" i="14"/>
  <c r="U384" i="14"/>
  <c r="U378" i="14"/>
  <c r="T378" i="14"/>
  <c r="U306" i="14"/>
  <c r="U294" i="14"/>
  <c r="U293" i="14"/>
  <c r="U291" i="14"/>
  <c r="U290" i="14"/>
  <c r="U286" i="14"/>
  <c r="U285" i="14"/>
  <c r="U284" i="14"/>
  <c r="U283" i="14"/>
  <c r="U282" i="14"/>
  <c r="U281" i="14"/>
  <c r="U280" i="14"/>
  <c r="U279" i="14"/>
  <c r="U274" i="14"/>
  <c r="U273" i="14"/>
  <c r="U270" i="14"/>
  <c r="U269" i="14"/>
  <c r="U268" i="14"/>
  <c r="U267" i="14"/>
  <c r="U266" i="14"/>
  <c r="U265" i="14"/>
  <c r="U264" i="14"/>
  <c r="U263" i="14"/>
  <c r="U262" i="14"/>
  <c r="U261" i="14"/>
  <c r="T257" i="14"/>
  <c r="U211" i="14"/>
  <c r="U199" i="14"/>
  <c r="U192" i="14"/>
  <c r="U186" i="14"/>
  <c r="U185" i="14"/>
  <c r="U184" i="14"/>
  <c r="U183" i="14"/>
  <c r="U180" i="14"/>
  <c r="U178" i="14"/>
  <c r="U177" i="14"/>
  <c r="U176" i="14"/>
  <c r="U175" i="14"/>
  <c r="U174" i="14"/>
  <c r="T168" i="14"/>
  <c r="T167" i="14"/>
  <c r="U158" i="14"/>
  <c r="U157" i="14"/>
  <c r="U156" i="14"/>
  <c r="U155" i="14"/>
  <c r="U152" i="14"/>
  <c r="U150" i="14"/>
  <c r="U149" i="14"/>
  <c r="U148" i="14"/>
  <c r="U147" i="14"/>
  <c r="U146" i="14"/>
  <c r="U143" i="14"/>
  <c r="U142" i="14"/>
  <c r="U141" i="14"/>
  <c r="U140" i="14"/>
  <c r="U137" i="14"/>
  <c r="U135" i="14"/>
  <c r="U134" i="14"/>
  <c r="U133" i="14"/>
  <c r="U132" i="14"/>
  <c r="U131" i="14"/>
  <c r="U128" i="14"/>
  <c r="U127" i="14"/>
  <c r="U126" i="14"/>
  <c r="U125" i="14"/>
  <c r="U122" i="14"/>
  <c r="U120" i="14"/>
  <c r="U119" i="14"/>
  <c r="U118" i="14"/>
  <c r="U117" i="14"/>
  <c r="U116" i="14"/>
  <c r="U94" i="14"/>
  <c r="U93" i="14"/>
  <c r="U92" i="14"/>
  <c r="U91" i="14"/>
  <c r="U88" i="14"/>
  <c r="U86" i="14"/>
  <c r="U85" i="14"/>
  <c r="U84" i="14"/>
  <c r="U83" i="14"/>
  <c r="U82" i="14"/>
  <c r="U69" i="14"/>
  <c r="U54" i="14"/>
  <c r="U46" i="14"/>
  <c r="U45" i="14"/>
  <c r="U44" i="14"/>
  <c r="U43" i="14"/>
  <c r="U40" i="14"/>
  <c r="U38" i="14"/>
  <c r="U37" i="14"/>
  <c r="U36" i="14"/>
  <c r="U35" i="14"/>
  <c r="U34" i="14"/>
  <c r="U31" i="14"/>
  <c r="U30" i="14"/>
  <c r="U29" i="14"/>
  <c r="U28" i="14"/>
  <c r="U25" i="14"/>
  <c r="U23" i="14"/>
  <c r="U22" i="14"/>
  <c r="U21" i="14"/>
  <c r="U20" i="14"/>
  <c r="U19" i="14"/>
  <c r="T74" i="14" l="1"/>
  <c r="T61" i="14"/>
  <c r="U74" i="14" l="1"/>
  <c r="T276" i="14"/>
  <c r="T240" i="14"/>
  <c r="T189" i="14"/>
  <c r="T219" i="14"/>
  <c r="T223" i="14"/>
  <c r="T239" i="14"/>
  <c r="T245" i="14"/>
  <c r="T304" i="14"/>
  <c r="T218" i="14"/>
  <c r="T222" i="14"/>
  <c r="T238" i="14"/>
  <c r="T244" i="14"/>
  <c r="T213" i="14"/>
  <c r="T224" i="14"/>
  <c r="T302" i="14"/>
  <c r="T220" i="14"/>
  <c r="T214" i="14"/>
  <c r="T221" i="14"/>
  <c r="T225" i="14"/>
  <c r="T243" i="14"/>
  <c r="T278" i="14"/>
  <c r="U61" i="14"/>
  <c r="U189" i="14"/>
  <c r="U278" i="14"/>
  <c r="U302" i="14"/>
  <c r="U239" i="14"/>
  <c r="U240" i="14"/>
  <c r="U243" i="14"/>
  <c r="U244" i="14"/>
  <c r="U276" i="14"/>
  <c r="U304" i="14"/>
  <c r="U238" i="14"/>
  <c r="U245" i="14"/>
  <c r="U213" i="14"/>
  <c r="U214" i="14"/>
  <c r="U218" i="14"/>
  <c r="U219" i="14"/>
  <c r="U220" i="14"/>
  <c r="U221" i="14"/>
  <c r="U222" i="14"/>
  <c r="U223" i="14"/>
  <c r="U224" i="14"/>
  <c r="U225" i="14"/>
  <c r="T461" i="14" l="1"/>
  <c r="T460" i="14"/>
  <c r="T457" i="14"/>
  <c r="T462" i="14" l="1"/>
  <c r="U461" i="14"/>
  <c r="U460" i="14"/>
  <c r="U462" i="14"/>
  <c r="U457" i="14" l="1"/>
  <c r="U182" i="14" l="1"/>
  <c r="U301" i="14" l="1"/>
  <c r="U303" i="14"/>
  <c r="T301" i="14" l="1"/>
  <c r="U206" i="14"/>
  <c r="T303" i="14" l="1"/>
  <c r="T182" i="14" l="1"/>
  <c r="T210" i="14"/>
  <c r="T206" i="14"/>
  <c r="T275" i="14"/>
  <c r="U210" i="14"/>
  <c r="U277" i="14"/>
  <c r="U275" i="14"/>
  <c r="U195" i="14"/>
  <c r="U237" i="14"/>
  <c r="U194" i="14"/>
  <c r="U236" i="14"/>
  <c r="T277" i="14" l="1"/>
  <c r="T237" i="14"/>
  <c r="T236" i="14"/>
  <c r="T195" i="14"/>
  <c r="T194" i="14"/>
  <c r="U234" i="14" l="1"/>
  <c r="U215" i="14" l="1"/>
  <c r="S379" i="14" l="1"/>
  <c r="R379" i="14"/>
  <c r="Q379" i="14"/>
  <c r="P379" i="14"/>
  <c r="O379" i="14"/>
  <c r="M379" i="14"/>
  <c r="K379" i="14"/>
  <c r="I379" i="14"/>
  <c r="K212" i="14" l="1"/>
  <c r="I212" i="14"/>
  <c r="O212" i="14"/>
  <c r="R212" i="14"/>
  <c r="O217" i="14"/>
  <c r="P217" i="14"/>
  <c r="K217" i="14"/>
  <c r="I217" i="14"/>
  <c r="P212" i="14"/>
  <c r="R217" i="14"/>
  <c r="M212" i="14"/>
  <c r="M217" i="14"/>
  <c r="T212" i="14" l="1"/>
  <c r="T217" i="14"/>
  <c r="O216" i="14"/>
  <c r="U217" i="14"/>
  <c r="U212" i="14"/>
  <c r="M216" i="14"/>
  <c r="P216" i="14"/>
  <c r="R216" i="14"/>
  <c r="I216" i="14"/>
  <c r="K216" i="14"/>
  <c r="T216" i="14" l="1"/>
  <c r="U216" i="14"/>
  <c r="I257" i="14" l="1"/>
  <c r="U257" i="14" l="1"/>
  <c r="F377" i="14" l="1"/>
  <c r="G377" i="14"/>
  <c r="H377" i="14"/>
  <c r="I377" i="14"/>
  <c r="J377" i="14"/>
  <c r="K377" i="14"/>
  <c r="L377" i="14"/>
  <c r="N377" i="14"/>
  <c r="P377" i="14"/>
  <c r="R377" i="14"/>
  <c r="I378" i="14"/>
  <c r="K378" i="14"/>
  <c r="M378" i="14"/>
  <c r="O378" i="14"/>
  <c r="P378" i="14"/>
  <c r="Q378" i="14"/>
  <c r="R378" i="14"/>
  <c r="S378" i="14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O235" i="14" l="1"/>
  <c r="I235" i="14"/>
  <c r="M235" i="14"/>
  <c r="K235" i="14"/>
  <c r="P235" i="14"/>
  <c r="U235" i="14" l="1"/>
  <c r="R235" i="14"/>
  <c r="T235" i="14" l="1"/>
  <c r="U463" i="14" l="1"/>
  <c r="K209" i="14" l="1"/>
  <c r="O209" i="14"/>
  <c r="K250" i="14" l="1"/>
  <c r="O250" i="14"/>
  <c r="K249" i="14"/>
  <c r="O249" i="14"/>
  <c r="M209" i="14"/>
  <c r="I209" i="14"/>
  <c r="P209" i="14"/>
  <c r="M250" i="14" l="1"/>
  <c r="K251" i="14"/>
  <c r="U209" i="14"/>
  <c r="O251" i="14"/>
  <c r="M249" i="14"/>
  <c r="P249" i="14"/>
  <c r="P250" i="14"/>
  <c r="I249" i="14"/>
  <c r="I250" i="14"/>
  <c r="U250" i="14" s="1"/>
  <c r="M251" i="14" l="1"/>
  <c r="U249" i="14"/>
  <c r="U90" i="14"/>
  <c r="P251" i="14"/>
  <c r="I251" i="14"/>
  <c r="U251" i="14" s="1"/>
  <c r="U168" i="14" l="1"/>
  <c r="T456" i="14" l="1"/>
  <c r="U453" i="14" l="1"/>
  <c r="T453" i="14"/>
  <c r="U456" i="14"/>
  <c r="T458" i="14" l="1"/>
  <c r="U458" i="14" l="1"/>
  <c r="U60" i="14" l="1"/>
  <c r="U98" i="14"/>
  <c r="U106" i="14"/>
  <c r="U70" i="14"/>
  <c r="U49" i="14"/>
  <c r="U55" i="14"/>
  <c r="U75" i="14"/>
  <c r="T374" i="14"/>
  <c r="T352" i="14"/>
  <c r="R440" i="14"/>
  <c r="K440" i="14"/>
  <c r="T154" i="14"/>
  <c r="T113" i="14"/>
  <c r="T104" i="14"/>
  <c r="T99" i="14"/>
  <c r="T80" i="14"/>
  <c r="T71" i="14"/>
  <c r="O72" i="14"/>
  <c r="M72" i="14"/>
  <c r="K72" i="14"/>
  <c r="O440" i="14" l="1"/>
  <c r="T347" i="14"/>
  <c r="T351" i="14"/>
  <c r="T356" i="14"/>
  <c r="T310" i="14"/>
  <c r="T79" i="14"/>
  <c r="T78" i="14"/>
  <c r="U356" i="14"/>
  <c r="T41" i="14"/>
  <c r="T59" i="14"/>
  <c r="T247" i="14"/>
  <c r="U47" i="14"/>
  <c r="U66" i="14"/>
  <c r="U247" i="14"/>
  <c r="T288" i="14"/>
  <c r="U80" i="14"/>
  <c r="U104" i="14"/>
  <c r="U374" i="14"/>
  <c r="U310" i="14"/>
  <c r="T39" i="14"/>
  <c r="T42" i="14"/>
  <c r="T67" i="14"/>
  <c r="T68" i="14"/>
  <c r="T53" i="14"/>
  <c r="U288" i="14"/>
  <c r="T436" i="14"/>
  <c r="T103" i="14"/>
  <c r="T108" i="14"/>
  <c r="U113" i="14"/>
  <c r="U79" i="14"/>
  <c r="U154" i="14"/>
  <c r="T405" i="14"/>
  <c r="T205" i="14"/>
  <c r="M440" i="14"/>
  <c r="U71" i="14"/>
  <c r="U99" i="14"/>
  <c r="U352" i="14"/>
  <c r="U63" i="14"/>
  <c r="T197" i="14"/>
  <c r="U200" i="14"/>
  <c r="T207" i="14"/>
  <c r="T298" i="14"/>
  <c r="T296" i="14"/>
  <c r="U311" i="14"/>
  <c r="U272" i="14"/>
  <c r="U42" i="14"/>
  <c r="U53" i="14"/>
  <c r="K193" i="14"/>
  <c r="U255" i="14"/>
  <c r="U78" i="14"/>
  <c r="U103" i="14"/>
  <c r="U108" i="14"/>
  <c r="T114" i="14"/>
  <c r="T162" i="14"/>
  <c r="U351" i="14"/>
  <c r="M193" i="14"/>
  <c r="U198" i="14"/>
  <c r="T201" i="14"/>
  <c r="U300" i="14"/>
  <c r="U308" i="14"/>
  <c r="T311" i="14"/>
  <c r="T272" i="14"/>
  <c r="T47" i="14"/>
  <c r="T66" i="14"/>
  <c r="U59" i="14"/>
  <c r="U170" i="14"/>
  <c r="O193" i="14"/>
  <c r="U405" i="14"/>
  <c r="U197" i="14"/>
  <c r="T200" i="14"/>
  <c r="U207" i="14"/>
  <c r="T300" i="14"/>
  <c r="T308" i="14"/>
  <c r="U68" i="14"/>
  <c r="T169" i="14"/>
  <c r="R193" i="14"/>
  <c r="T255" i="14"/>
  <c r="U114" i="14"/>
  <c r="U162" i="14"/>
  <c r="U347" i="14"/>
  <c r="U205" i="14"/>
  <c r="T198" i="14"/>
  <c r="U201" i="14"/>
  <c r="U298" i="14"/>
  <c r="U296" i="14"/>
  <c r="U24" i="14"/>
  <c r="I87" i="14"/>
  <c r="T24" i="14"/>
  <c r="P87" i="14"/>
  <c r="U27" i="14"/>
  <c r="T27" i="14"/>
  <c r="U33" i="14"/>
  <c r="T33" i="14"/>
  <c r="U67" i="14"/>
  <c r="I112" i="14"/>
  <c r="U121" i="14"/>
  <c r="T121" i="14"/>
  <c r="U124" i="14"/>
  <c r="T124" i="14"/>
  <c r="T139" i="14"/>
  <c r="U445" i="14"/>
  <c r="T445" i="14"/>
  <c r="O318" i="14"/>
  <c r="T204" i="14"/>
  <c r="U297" i="14"/>
  <c r="T299" i="14"/>
  <c r="U295" i="14"/>
  <c r="O292" i="14"/>
  <c r="T307" i="14"/>
  <c r="O287" i="14"/>
  <c r="U260" i="14"/>
  <c r="T271" i="14"/>
  <c r="K87" i="14"/>
  <c r="R87" i="14"/>
  <c r="U65" i="14"/>
  <c r="T65" i="14"/>
  <c r="I73" i="14"/>
  <c r="I51" i="14"/>
  <c r="I50" i="14" s="1"/>
  <c r="P51" i="14"/>
  <c r="U441" i="14"/>
  <c r="I440" i="14"/>
  <c r="T441" i="14"/>
  <c r="P440" i="14"/>
  <c r="I318" i="14"/>
  <c r="U179" i="14"/>
  <c r="U318" i="14" s="1"/>
  <c r="T179" i="14"/>
  <c r="T318" i="14" s="1"/>
  <c r="P318" i="14"/>
  <c r="I292" i="14"/>
  <c r="P292" i="14"/>
  <c r="I287" i="14"/>
  <c r="P287" i="14"/>
  <c r="I72" i="14"/>
  <c r="M87" i="14"/>
  <c r="U41" i="14"/>
  <c r="U64" i="14"/>
  <c r="T64" i="14"/>
  <c r="U107" i="14"/>
  <c r="T107" i="14"/>
  <c r="M112" i="14"/>
  <c r="U421" i="14"/>
  <c r="T421" i="14"/>
  <c r="K318" i="14"/>
  <c r="R318" i="14"/>
  <c r="U196" i="14"/>
  <c r="I193" i="14"/>
  <c r="T196" i="14"/>
  <c r="P193" i="14"/>
  <c r="T297" i="14"/>
  <c r="U299" i="14"/>
  <c r="K292" i="14"/>
  <c r="T295" i="14"/>
  <c r="R292" i="14"/>
  <c r="U307" i="14"/>
  <c r="K287" i="14"/>
  <c r="T260" i="14"/>
  <c r="R287" i="14"/>
  <c r="U271" i="14"/>
  <c r="O87" i="14"/>
  <c r="U39" i="14"/>
  <c r="O73" i="14"/>
  <c r="U105" i="14"/>
  <c r="T105" i="14"/>
  <c r="P112" i="14"/>
  <c r="U436" i="14"/>
  <c r="U167" i="14"/>
  <c r="M318" i="14"/>
  <c r="U204" i="14"/>
  <c r="M292" i="14"/>
  <c r="M287" i="14"/>
  <c r="P72" i="14"/>
  <c r="U139" i="14" l="1"/>
  <c r="O357" i="14"/>
  <c r="P73" i="14"/>
  <c r="R51" i="14"/>
  <c r="O51" i="14"/>
  <c r="M51" i="14"/>
  <c r="M50" i="14" s="1"/>
  <c r="K51" i="14"/>
  <c r="K50" i="14" s="1"/>
  <c r="R357" i="14"/>
  <c r="K187" i="14"/>
  <c r="K357" i="14"/>
  <c r="P357" i="14"/>
  <c r="M187" i="14"/>
  <c r="I357" i="14"/>
  <c r="R187" i="14"/>
  <c r="K230" i="14"/>
  <c r="O187" i="14"/>
  <c r="O76" i="14"/>
  <c r="I76" i="14"/>
  <c r="O112" i="14"/>
  <c r="O111" i="14"/>
  <c r="U193" i="14"/>
  <c r="K111" i="14"/>
  <c r="T52" i="14"/>
  <c r="U287" i="14"/>
  <c r="U292" i="14"/>
  <c r="U109" i="14"/>
  <c r="I111" i="14"/>
  <c r="T101" i="14"/>
  <c r="T57" i="14"/>
  <c r="O230" i="14"/>
  <c r="M230" i="14"/>
  <c r="U188" i="14"/>
  <c r="I187" i="14"/>
  <c r="M73" i="14"/>
  <c r="M76" i="14" s="1"/>
  <c r="M357" i="14"/>
  <c r="T440" i="14"/>
  <c r="R111" i="14"/>
  <c r="U52" i="14"/>
  <c r="K73" i="14"/>
  <c r="T109" i="14"/>
  <c r="P111" i="14"/>
  <c r="U101" i="14"/>
  <c r="U57" i="14"/>
  <c r="T87" i="14"/>
  <c r="U87" i="14"/>
  <c r="T292" i="14"/>
  <c r="T193" i="14"/>
  <c r="U72" i="14"/>
  <c r="U48" i="14"/>
  <c r="T110" i="14"/>
  <c r="K112" i="14"/>
  <c r="U100" i="14"/>
  <c r="U58" i="14"/>
  <c r="P230" i="14"/>
  <c r="T188" i="14"/>
  <c r="P187" i="14"/>
  <c r="T287" i="14"/>
  <c r="M111" i="14"/>
  <c r="U440" i="14"/>
  <c r="T48" i="14"/>
  <c r="U110" i="14"/>
  <c r="T100" i="14"/>
  <c r="T58" i="14"/>
  <c r="P76" i="14" l="1"/>
  <c r="T357" i="14"/>
  <c r="T111" i="14"/>
  <c r="K228" i="14"/>
  <c r="U357" i="14"/>
  <c r="T187" i="14"/>
  <c r="U187" i="14"/>
  <c r="P228" i="14"/>
  <c r="K76" i="14"/>
  <c r="U112" i="14"/>
  <c r="M228" i="14"/>
  <c r="U111" i="14"/>
  <c r="U51" i="14"/>
  <c r="T51" i="14"/>
  <c r="U73" i="14"/>
  <c r="O228" i="14"/>
  <c r="U76" i="14" l="1"/>
  <c r="T50" i="14"/>
  <c r="U50" i="14"/>
  <c r="U454" i="14" l="1"/>
  <c r="T454" i="14"/>
  <c r="T455" i="14" l="1"/>
  <c r="U455" i="14"/>
  <c r="T63" i="14" l="1"/>
  <c r="T60" i="14" l="1"/>
  <c r="T75" i="14"/>
  <c r="T49" i="14"/>
  <c r="T98" i="14"/>
  <c r="T55" i="14"/>
  <c r="T70" i="14" l="1"/>
  <c r="R72" i="14"/>
  <c r="R73" i="14"/>
  <c r="R76" i="14" l="1"/>
  <c r="T73" i="14"/>
  <c r="T72" i="14"/>
  <c r="T76" i="14" l="1"/>
  <c r="U56" i="14" l="1"/>
  <c r="T56" i="14"/>
  <c r="T106" i="14"/>
  <c r="R112" i="14"/>
  <c r="T112" i="14" l="1"/>
  <c r="U232" i="14" l="1"/>
  <c r="T232" i="14"/>
  <c r="T227" i="14"/>
  <c r="U227" i="14"/>
  <c r="T229" i="14" l="1"/>
  <c r="T234" i="14" l="1"/>
  <c r="T62" i="14" l="1"/>
  <c r="U231" i="14"/>
  <c r="U62" i="14"/>
  <c r="T231" i="14" l="1"/>
  <c r="T215" i="14"/>
  <c r="R209" i="14"/>
  <c r="U229" i="14" l="1"/>
  <c r="T209" i="14"/>
  <c r="R249" i="14"/>
  <c r="R250" i="14"/>
  <c r="T250" i="14" s="1"/>
  <c r="P253" i="14" l="1"/>
  <c r="K253" i="14"/>
  <c r="M253" i="14"/>
  <c r="O253" i="14"/>
  <c r="R251" i="14"/>
  <c r="T251" i="14" s="1"/>
  <c r="T249" i="14"/>
  <c r="I241" i="14"/>
  <c r="U242" i="14"/>
  <c r="T242" i="14" l="1"/>
  <c r="U233" i="14" l="1"/>
  <c r="I230" i="14"/>
  <c r="T233" i="14" l="1"/>
  <c r="R230" i="14"/>
  <c r="I253" i="14"/>
  <c r="U253" i="14" s="1"/>
  <c r="U230" i="14"/>
  <c r="I228" i="14"/>
  <c r="U228" i="14" l="1"/>
  <c r="I252" i="14"/>
  <c r="T230" i="14"/>
  <c r="R253" i="14"/>
  <c r="T253" i="14" s="1"/>
  <c r="R228" i="14"/>
  <c r="T228" i="14" l="1"/>
  <c r="I254" i="14"/>
  <c r="U169" i="14" l="1"/>
  <c r="T170" i="14" l="1"/>
  <c r="K95" i="14" l="1"/>
  <c r="M95" i="14"/>
  <c r="O95" i="14"/>
  <c r="P95" i="14"/>
  <c r="O89" i="14" l="1"/>
  <c r="M89" i="14"/>
  <c r="I89" i="14"/>
  <c r="U26" i="14"/>
  <c r="P89" i="14"/>
  <c r="K89" i="14"/>
  <c r="U32" i="14"/>
  <c r="I95" i="14"/>
  <c r="U95" i="14" s="1"/>
  <c r="K81" i="14" l="1"/>
  <c r="I81" i="14"/>
  <c r="U18" i="14"/>
  <c r="P81" i="14"/>
  <c r="M81" i="14"/>
  <c r="U89" i="14"/>
  <c r="O81" i="14"/>
  <c r="U81" i="14" l="1"/>
  <c r="M96" i="14" l="1"/>
  <c r="M115" i="14" s="1"/>
  <c r="M102" i="14"/>
  <c r="P96" i="14"/>
  <c r="P102" i="14"/>
  <c r="O96" i="14"/>
  <c r="O115" i="14" s="1"/>
  <c r="O102" i="14"/>
  <c r="K102" i="14"/>
  <c r="K96" i="14"/>
  <c r="K115" i="14" s="1"/>
  <c r="T32" i="14"/>
  <c r="R95" i="14"/>
  <c r="T95" i="14" s="1"/>
  <c r="T26" i="14"/>
  <c r="R89" i="14"/>
  <c r="T89" i="14" s="1"/>
  <c r="I102" i="14"/>
  <c r="U97" i="14"/>
  <c r="I96" i="14"/>
  <c r="U181" i="14" l="1"/>
  <c r="U123" i="14"/>
  <c r="T97" i="14"/>
  <c r="R96" i="14"/>
  <c r="T96" i="14" s="1"/>
  <c r="R102" i="14"/>
  <c r="U102" i="14"/>
  <c r="P115" i="14"/>
  <c r="T181" i="14"/>
  <c r="T18" i="14"/>
  <c r="R81" i="14"/>
  <c r="O166" i="14"/>
  <c r="O171" i="14" s="1"/>
  <c r="U96" i="14"/>
  <c r="I115" i="14"/>
  <c r="K166" i="14"/>
  <c r="K171" i="14" s="1"/>
  <c r="M166" i="14"/>
  <c r="M171" i="14" s="1"/>
  <c r="M138" i="14"/>
  <c r="P138" i="14"/>
  <c r="K138" i="14"/>
  <c r="O173" i="14"/>
  <c r="T102" i="14" l="1"/>
  <c r="O312" i="14"/>
  <c r="T123" i="14"/>
  <c r="P166" i="14"/>
  <c r="R115" i="14"/>
  <c r="T115" i="14" s="1"/>
  <c r="T81" i="14"/>
  <c r="U115" i="14"/>
  <c r="I166" i="14"/>
  <c r="M173" i="14"/>
  <c r="T153" i="14"/>
  <c r="R173" i="14"/>
  <c r="K173" i="14"/>
  <c r="O138" i="14"/>
  <c r="U166" i="14" l="1"/>
  <c r="U171" i="14" s="1"/>
  <c r="I171" i="14"/>
  <c r="U190" i="14"/>
  <c r="R312" i="14"/>
  <c r="M312" i="14"/>
  <c r="I312" i="14"/>
  <c r="U173" i="14"/>
  <c r="P171" i="14"/>
  <c r="U153" i="14"/>
  <c r="I138" i="14"/>
  <c r="T190" i="14"/>
  <c r="P173" i="14"/>
  <c r="K312" i="14"/>
  <c r="R166" i="14"/>
  <c r="R171" i="14" s="1"/>
  <c r="R138" i="14"/>
  <c r="U312" i="14" l="1"/>
  <c r="T173" i="14"/>
  <c r="P312" i="14"/>
  <c r="T166" i="14"/>
  <c r="T171" i="14" s="1"/>
  <c r="U138" i="14"/>
  <c r="T138" i="14"/>
  <c r="T312" i="14" l="1"/>
  <c r="K130" i="14"/>
  <c r="U305" i="14"/>
  <c r="M130" i="14" l="1"/>
  <c r="P130" i="14"/>
  <c r="O130" i="14"/>
  <c r="T145" i="14" l="1"/>
  <c r="R130" i="14"/>
  <c r="U145" i="14"/>
  <c r="I130" i="14"/>
  <c r="T305" i="14"/>
  <c r="U203" i="14"/>
  <c r="T130" i="14" l="1"/>
  <c r="U130" i="14"/>
  <c r="M144" i="14" l="1"/>
  <c r="T203" i="14" l="1"/>
  <c r="U129" i="14"/>
  <c r="P144" i="14"/>
  <c r="K144" i="14"/>
  <c r="M136" i="14" l="1"/>
  <c r="O144" i="14"/>
  <c r="K136" i="14" l="1"/>
  <c r="P136" i="14"/>
  <c r="U159" i="14"/>
  <c r="I144" i="14"/>
  <c r="O136" i="14" l="1"/>
  <c r="U151" i="14"/>
  <c r="I136" i="14"/>
  <c r="U144" i="14"/>
  <c r="U136" i="14" l="1"/>
  <c r="M407" i="14"/>
  <c r="P407" i="14" l="1"/>
  <c r="M406" i="14"/>
  <c r="K407" i="14"/>
  <c r="P406" i="14" l="1"/>
  <c r="K406" i="14"/>
  <c r="O407" i="14"/>
  <c r="U413" i="14" l="1"/>
  <c r="I407" i="14"/>
  <c r="U389" i="14"/>
  <c r="O406" i="14"/>
  <c r="U420" i="14"/>
  <c r="I406" i="14" l="1"/>
  <c r="U407" i="14"/>
  <c r="U406" i="14" l="1"/>
  <c r="R241" i="14" l="1"/>
  <c r="T246" i="14" l="1"/>
  <c r="P241" i="14"/>
  <c r="O241" i="14"/>
  <c r="R252" i="14"/>
  <c r="R254" i="14" s="1"/>
  <c r="O252" i="14" l="1"/>
  <c r="O254" i="14" s="1"/>
  <c r="T241" i="14"/>
  <c r="P252" i="14"/>
  <c r="T252" i="14" l="1"/>
  <c r="P254" i="14"/>
  <c r="T254" i="14" l="1"/>
  <c r="K241" i="14" l="1"/>
  <c r="K252" i="14" l="1"/>
  <c r="K254" i="14" l="1"/>
  <c r="T129" i="14" l="1"/>
  <c r="T159" i="14"/>
  <c r="R144" i="14" l="1"/>
  <c r="T151" i="14" l="1"/>
  <c r="R136" i="14"/>
  <c r="T144" i="14"/>
  <c r="T136" i="14" l="1"/>
  <c r="T389" i="14" l="1"/>
  <c r="T413" i="14"/>
  <c r="R407" i="14"/>
  <c r="T420" i="14"/>
  <c r="T407" i="14" l="1"/>
  <c r="R406" i="14"/>
  <c r="T406" i="14" l="1"/>
  <c r="T163" i="14" l="1"/>
  <c r="U163" i="14" l="1"/>
  <c r="M241" i="14" l="1"/>
  <c r="U246" i="14"/>
  <c r="M252" i="14" l="1"/>
  <c r="U241" i="14"/>
  <c r="M254" i="14" l="1"/>
  <c r="U252" i="14"/>
  <c r="U254" i="14" l="1"/>
  <c r="I309" i="14" l="1"/>
  <c r="K309" i="14" l="1"/>
  <c r="M309" i="14" l="1"/>
  <c r="O309" i="14" l="1"/>
  <c r="U289" i="14"/>
  <c r="P309" i="14" l="1"/>
  <c r="U309" i="14"/>
  <c r="T289" i="14" l="1"/>
  <c r="R309" i="14"/>
  <c r="T309" i="14" l="1"/>
  <c r="R391" i="14" l="1"/>
  <c r="R383" i="14" l="1"/>
  <c r="T434" i="14" l="1"/>
  <c r="T394" i="14" l="1"/>
  <c r="P391" i="14"/>
  <c r="T382" i="14" l="1"/>
  <c r="T391" i="14"/>
  <c r="P383" i="14"/>
  <c r="T383" i="14" l="1"/>
  <c r="O391" i="14" l="1"/>
  <c r="O383" i="14" l="1"/>
  <c r="K391" i="14" l="1"/>
  <c r="U434" i="14"/>
  <c r="U394" i="14"/>
  <c r="I391" i="14"/>
  <c r="M391" i="14"/>
  <c r="U382" i="14" l="1"/>
  <c r="K383" i="14"/>
  <c r="U391" i="14"/>
  <c r="I383" i="14"/>
  <c r="M383" i="14"/>
  <c r="U383" i="14" l="1"/>
  <c r="U395" i="14" l="1"/>
  <c r="U161" i="14"/>
  <c r="U164" i="14" l="1"/>
  <c r="T395" i="14"/>
  <c r="T161" i="14"/>
  <c r="U160" i="14" l="1"/>
  <c r="T160" i="14" l="1"/>
  <c r="T164" i="14"/>
  <c r="R439" i="14" l="1"/>
  <c r="R248" i="14" l="1"/>
  <c r="R256" i="14" l="1"/>
  <c r="I439" i="14" l="1"/>
  <c r="K439" i="14" l="1"/>
  <c r="M439" i="14"/>
  <c r="O439" i="14"/>
  <c r="U435" i="14"/>
  <c r="U439" i="14" l="1"/>
  <c r="U381" i="14"/>
  <c r="P439" i="14" l="1"/>
  <c r="T439" i="14" s="1"/>
  <c r="U380" i="14"/>
  <c r="T435" i="14"/>
  <c r="T381" i="14" l="1"/>
  <c r="T380" i="14" l="1"/>
  <c r="I248" i="14"/>
  <c r="U202" i="14" l="1"/>
  <c r="I256" i="14"/>
  <c r="U208" i="14"/>
  <c r="K248" i="14" l="1"/>
  <c r="U191" i="14"/>
  <c r="I258" i="14"/>
  <c r="O248" i="14"/>
  <c r="M248" i="14"/>
  <c r="K257" i="14" l="1"/>
  <c r="M256" i="14"/>
  <c r="T208" i="14"/>
  <c r="K256" i="14"/>
  <c r="U248" i="14"/>
  <c r="T202" i="14"/>
  <c r="O256" i="14"/>
  <c r="K258" i="14" l="1"/>
  <c r="M257" i="14"/>
  <c r="U256" i="14"/>
  <c r="T191" i="14"/>
  <c r="P248" i="14"/>
  <c r="M258" i="14" l="1"/>
  <c r="T248" i="14"/>
  <c r="P256" i="14"/>
  <c r="T256" i="14" s="1"/>
  <c r="O257" i="14" l="1"/>
  <c r="O258" i="14" l="1"/>
  <c r="U258" i="14" l="1"/>
  <c r="P257" i="14"/>
  <c r="P258" i="14" l="1"/>
  <c r="R257" i="14" l="1"/>
  <c r="R258" i="14" l="1"/>
</calcChain>
</file>

<file path=xl/sharedStrings.xml><?xml version="1.0" encoding="utf-8"?>
<sst xmlns="http://schemas.openxmlformats.org/spreadsheetml/2006/main" count="5778" uniqueCount="1182">
  <si>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</si>
  <si>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</si>
  <si>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</si>
  <si>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</si>
  <si>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</si>
  <si>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</si>
  <si>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</si>
  <si>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</si>
  <si>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</si>
  <si>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</si>
  <si>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</si>
  <si>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</si>
  <si>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</si>
  <si>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</si>
  <si>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</si>
  <si>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</si>
  <si>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</si>
  <si>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</si>
  <si>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</si>
  <si>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</si>
  <si>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</si>
  <si>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</si>
  <si>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</si>
  <si>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</si>
  <si>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</si>
  <si>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</si>
  <si>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</si>
  <si>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</si>
  <si>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</si>
  <si>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</si>
  <si>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</si>
  <si>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</si>
  <si>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</si>
  <si>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</si>
  <si>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</si>
  <si>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</si>
  <si>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</si>
  <si>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</si>
  <si>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</si>
  <si>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</si>
  <si>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</si>
  <si>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</si>
  <si>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</si>
  <si>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</si>
  <si>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</si>
  <si>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</si>
  <si>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</si>
  <si>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</si>
  <si>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</si>
  <si>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</si>
  <si>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</si>
  <si>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</si>
  <si>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</si>
  <si>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</si>
  <si>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</si>
  <si>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</si>
  <si>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</si>
  <si>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</si>
  <si>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</si>
  <si>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</si>
  <si>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</si>
  <si>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</si>
  <si>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</si>
  <si>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</si>
  <si>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</si>
  <si>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</si>
  <si>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</si>
  <si>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</si>
  <si>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</si>
  <si>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</si>
  <si>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</si>
  <si>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</si>
  <si>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</si>
  <si>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</si>
  <si>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</si>
  <si>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</si>
  <si>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</si>
  <si>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</si>
  <si>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</si>
  <si>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</si>
  <si>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</si>
  <si>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</si>
  <si>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</si>
  <si>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</si>
  <si>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</si>
  <si>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</si>
  <si>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</si>
  <si>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</si>
  <si>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</si>
  <si>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</si>
  <si>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</si>
  <si>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</si>
  <si>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</si>
  <si>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</si>
  <si>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</si>
  <si>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</si>
  <si>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</si>
  <si>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</si>
  <si>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</si>
  <si>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</si>
  <si>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</si>
  <si>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</si>
  <si>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</si>
  <si>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</si>
  <si>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</si>
  <si>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</si>
  <si>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</si>
  <si>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</si>
  <si>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</si>
  <si>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</si>
  <si>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</si>
  <si>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</si>
  <si>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</si>
  <si>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</si>
  <si>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</si>
  <si>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</si>
  <si>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</si>
  <si>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</si>
  <si>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</si>
  <si>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</si>
  <si>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</si>
  <si>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</si>
  <si>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</si>
  <si>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</si>
  <si>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</si>
  <si>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</si>
  <si>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</si>
  <si>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</si>
  <si>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</si>
  <si>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</si>
  <si>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</si>
  <si>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</si>
  <si>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</si>
  <si>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</si>
  <si>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</si>
  <si>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</si>
  <si>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</si>
  <si>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</si>
  <si>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</si>
  <si>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</si>
  <si>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</si>
  <si>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</si>
  <si>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</si>
  <si>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</si>
  <si>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</si>
  <si>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</si>
  <si>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</si>
  <si>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</si>
  <si>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</si>
  <si>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</si>
  <si>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</si>
  <si>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</si>
  <si>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</si>
  <si>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</si>
  <si>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</si>
  <si>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</si>
  <si>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</si>
  <si>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</si>
  <si>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</si>
  <si>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</si>
  <si>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</si>
  <si>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</si>
  <si>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</si>
  <si>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</si>
  <si>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</si>
  <si>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</si>
  <si>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</si>
  <si>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</si>
  <si>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</si>
  <si>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</si>
  <si>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</si>
  <si>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</si>
  <si>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</si>
  <si>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</si>
  <si>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</si>
  <si>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</si>
  <si>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</si>
  <si>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</si>
  <si>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</si>
  <si>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</si>
  <si>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</si>
  <si>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</si>
  <si>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</si>
  <si>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</si>
  <si>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</si>
  <si>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</si>
  <si>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</si>
  <si>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</si>
  <si>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</si>
  <si>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</si>
  <si>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</si>
  <si>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</si>
  <si>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</si>
  <si>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</si>
  <si>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</si>
  <si>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</si>
  <si>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</si>
  <si>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</si>
  <si>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</si>
  <si>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</si>
  <si>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</si>
  <si>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</si>
  <si>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</si>
  <si>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</si>
  <si>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</si>
  <si>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</si>
  <si>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</si>
  <si>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</si>
  <si>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</si>
  <si>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</si>
  <si>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</si>
  <si>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</si>
  <si>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</si>
  <si>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</si>
  <si>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</si>
  <si>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</si>
  <si>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</si>
  <si>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</si>
  <si>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</si>
  <si>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</si>
  <si>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</si>
  <si>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</si>
  <si>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</si>
  <si>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</si>
  <si>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</si>
  <si>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</si>
  <si>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</si>
  <si>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</si>
  <si>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</si>
  <si>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</si>
  <si>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</si>
  <si>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</si>
  <si>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</si>
  <si>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</si>
  <si>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</si>
  <si>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</si>
  <si>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</si>
  <si>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</si>
  <si>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</si>
  <si>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</si>
  <si>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</si>
  <si>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</si>
  <si>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</si>
  <si>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</si>
  <si>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</si>
  <si>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</si>
  <si>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</si>
  <si>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</si>
  <si>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</si>
  <si>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</si>
  <si>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</si>
  <si>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</si>
  <si>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</si>
  <si>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</si>
  <si>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</si>
  <si>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</si>
  <si>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</si>
  <si>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</si>
  <si>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</si>
  <si>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</si>
  <si>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</si>
  <si>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</si>
  <si>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</si>
  <si>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</si>
  <si>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</si>
  <si>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</si>
  <si>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</si>
  <si>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</si>
  <si>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</si>
  <si>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</si>
  <si>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</si>
  <si>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</si>
  <si>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</si>
  <si>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</si>
  <si>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</si>
  <si>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</si>
  <si>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</si>
  <si>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</si>
  <si>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</si>
  <si>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</si>
  <si>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</si>
  <si>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</si>
  <si>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</si>
  <si>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</si>
  <si>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</si>
  <si>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</si>
  <si>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</si>
  <si>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</si>
  <si>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</si>
  <si>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</si>
  <si>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</si>
  <si>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</si>
  <si>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</si>
  <si>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</si>
  <si>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</si>
  <si>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</si>
  <si>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</si>
  <si>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</si>
  <si>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</si>
  <si>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</si>
  <si>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</si>
  <si>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</si>
  <si>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</si>
  <si>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</si>
  <si>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</si>
  <si>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</si>
  <si>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</si>
  <si>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</si>
  <si>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</si>
  <si>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</si>
  <si>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</si>
  <si>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</si>
  <si>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</si>
  <si>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</si>
  <si>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</si>
  <si>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</si>
  <si>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</si>
  <si>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</si>
  <si>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</si>
  <si>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</si>
  <si>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</si>
  <si>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</si>
  <si>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</si>
  <si>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</si>
  <si>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</si>
  <si>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</si>
  <si>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</si>
  <si>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</si>
  <si>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</si>
  <si>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</si>
  <si>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</si>
  <si>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</si>
  <si>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</si>
  <si>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</si>
  <si>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</si>
  <si>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</si>
  <si>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</si>
  <si>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</si>
  <si>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</si>
  <si>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</si>
  <si>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</si>
  <si>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</si>
  <si>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</si>
  <si>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</si>
  <si>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</si>
  <si>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</si>
  <si>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</si>
  <si>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</si>
  <si>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</si>
  <si>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</si>
  <si>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</si>
  <si>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</si>
  <si>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</si>
  <si>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</si>
  <si>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</si>
  <si>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</si>
  <si>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</si>
  <si>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</si>
  <si>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</si>
  <si>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</si>
  <si>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</si>
  <si>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</si>
  <si>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</si>
  <si>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</si>
  <si>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</si>
  <si>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</si>
  <si>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</si>
  <si>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</si>
  <si>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</si>
  <si>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</si>
  <si>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</si>
  <si>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</si>
  <si>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</si>
  <si>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</si>
  <si>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</si>
  <si>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</si>
  <si>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</si>
  <si>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</si>
  <si>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</si>
  <si>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</si>
  <si>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</si>
  <si>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</si>
  <si>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</si>
  <si>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</si>
  <si>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</si>
  <si>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</si>
  <si>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</si>
  <si>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</si>
  <si>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</si>
  <si>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</si>
  <si>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</si>
  <si>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</si>
  <si>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</si>
  <si>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</si>
  <si>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</si>
  <si>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</si>
  <si>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</si>
  <si>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</si>
  <si>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</si>
  <si>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</si>
  <si>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</si>
  <si>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</si>
  <si>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</si>
  <si>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</si>
  <si>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</si>
  <si>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</si>
  <si>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</si>
  <si>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</si>
  <si>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</si>
  <si>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</si>
  <si>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</si>
  <si>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</si>
  <si>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</si>
  <si>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</si>
  <si>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</si>
  <si>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</si>
  <si>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</si>
  <si>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</si>
  <si>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</si>
  <si>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</si>
  <si>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</si>
  <si>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</si>
  <si>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</si>
  <si>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</si>
  <si>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</si>
  <si>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</si>
  <si>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</si>
  <si>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</si>
  <si>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</si>
  <si>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</si>
  <si>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</si>
  <si>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</si>
  <si>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</si>
  <si>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</si>
  <si>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</si>
  <si>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</si>
  <si>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</si>
  <si>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</si>
  <si>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</si>
  <si>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</si>
  <si>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</si>
  <si>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</si>
  <si>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</si>
  <si>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</si>
  <si>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</si>
  <si>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</si>
  <si>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</si>
  <si>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</si>
  <si>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</si>
  <si>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</si>
  <si>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</si>
  <si>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</si>
  <si>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</si>
  <si>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</si>
  <si>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</si>
  <si>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</si>
  <si>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</si>
  <si>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</si>
  <si>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</si>
  <si>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</si>
  <si>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</si>
  <si>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</si>
  <si>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</si>
  <si>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</si>
  <si>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</si>
  <si>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</si>
  <si>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</si>
  <si>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</si>
  <si>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</si>
  <si>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</si>
  <si>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</si>
  <si>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</si>
  <si>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</si>
  <si>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</si>
  <si>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</si>
  <si>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</si>
  <si>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</si>
  <si>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</si>
  <si>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</si>
  <si>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</si>
  <si>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</si>
  <si>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</si>
  <si>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</si>
  <si>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</si>
  <si>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</si>
  <si>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</si>
  <si>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</si>
  <si>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</si>
  <si>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</si>
  <si>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</si>
  <si>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</si>
  <si>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</si>
  <si>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</si>
  <si>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</si>
  <si>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</si>
  <si>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</si>
  <si>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</si>
  <si>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</si>
  <si>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</si>
  <si>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</si>
  <si>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</si>
  <si>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</si>
  <si>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</si>
  <si>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</si>
  <si>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</si>
  <si>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</si>
  <si>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</si>
  <si>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</si>
  <si>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</si>
  <si>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</si>
  <si>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</si>
  <si>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</si>
  <si>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</si>
  <si>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</si>
  <si>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</si>
  <si>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</si>
  <si>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</si>
  <si>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</si>
  <si>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</si>
  <si>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</si>
  <si>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</si>
  <si>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</si>
  <si>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</si>
  <si>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</si>
  <si>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</si>
  <si>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</si>
  <si>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</si>
  <si>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</si>
  <si>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</si>
  <si>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</si>
  <si>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</si>
  <si>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</si>
  <si>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</si>
  <si>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</si>
  <si>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</si>
  <si>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</si>
  <si>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</si>
  <si>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</si>
  <si>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</si>
  <si>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</si>
  <si>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</si>
  <si>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</si>
  <si>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</si>
  <si>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</si>
  <si>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</si>
  <si>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</si>
  <si>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</si>
  <si>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</si>
  <si>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</si>
  <si>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</si>
  <si>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</si>
  <si>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</si>
  <si>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</si>
  <si>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</si>
  <si>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</si>
  <si>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</si>
  <si>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</si>
  <si>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</si>
  <si>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</si>
  <si>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</si>
  <si>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</si>
  <si>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</si>
  <si>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</si>
  <si>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</si>
  <si>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</si>
  <si>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</si>
  <si>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</si>
  <si>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</si>
  <si>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</si>
  <si>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</si>
  <si>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</si>
  <si>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</si>
  <si>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</si>
  <si>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</si>
  <si>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</si>
  <si>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</si>
  <si>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</si>
  <si>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</si>
  <si>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</si>
  <si>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</si>
  <si>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</si>
  <si>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</si>
  <si>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</si>
  <si>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</si>
  <si>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</si>
  <si>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</si>
  <si>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</si>
  <si>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</si>
  <si>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</si>
  <si>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</si>
  <si>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</si>
  <si>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</si>
  <si>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</si>
  <si>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</si>
  <si>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</si>
  <si>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</si>
  <si>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</si>
  <si>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</si>
  <si>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</si>
  <si>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</si>
  <si>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</si>
  <si>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</si>
  <si>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</si>
  <si>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</si>
  <si>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</si>
  <si>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</si>
  <si>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</si>
  <si>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</si>
  <si>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</si>
  <si>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</si>
  <si>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</si>
  <si>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</si>
  <si>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</si>
  <si>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</si>
  <si>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</si>
  <si>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</si>
  <si>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</si>
  <si>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</si>
  <si>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</si>
  <si>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</si>
  <si>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</si>
  <si>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</si>
  <si>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</si>
  <si>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</si>
  <si>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</si>
  <si>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</si>
  <si>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</si>
  <si>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</si>
  <si>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</si>
  <si>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</si>
  <si>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</si>
  <si>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</si>
  <si>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</si>
  <si>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</si>
  <si>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</si>
  <si>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</si>
  <si>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</si>
  <si>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</si>
  <si>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</si>
  <si>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</si>
  <si>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</si>
  <si>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</si>
  <si>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</si>
  <si>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</si>
  <si>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</si>
  <si>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</si>
  <si>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</si>
  <si>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</si>
  <si>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</si>
  <si>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</si>
  <si>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</si>
  <si>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</si>
  <si>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</si>
  <si>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</si>
  <si>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</si>
  <si>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</si>
  <si>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</si>
  <si>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</si>
  <si>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</si>
  <si>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</si>
  <si>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</si>
  <si>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</si>
  <si>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</si>
  <si>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</si>
  <si>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</si>
  <si>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</si>
  <si>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</si>
  <si>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</si>
  <si>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</si>
  <si>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</si>
  <si>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</si>
  <si>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</si>
  <si>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</si>
  <si>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</si>
  <si>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</si>
  <si>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</si>
  <si>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</si>
  <si>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</si>
  <si>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</si>
  <si>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</si>
  <si>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</si>
  <si>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</si>
  <si>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</si>
  <si>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</si>
  <si>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</si>
  <si>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</si>
  <si>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</si>
  <si>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</si>
  <si>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</si>
  <si>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</si>
  <si>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</si>
  <si>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</si>
  <si>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</si>
  <si>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</si>
  <si>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</si>
  <si>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</si>
  <si>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</si>
  <si>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</si>
  <si>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</si>
  <si>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</si>
  <si>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</si>
  <si>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</si>
  <si>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</si>
  <si>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</si>
  <si>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</si>
  <si>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</si>
  <si>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</si>
  <si>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</si>
  <si>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</si>
  <si>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</si>
  <si>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</si>
  <si>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</si>
  <si>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</si>
  <si>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</si>
  <si>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</si>
  <si>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</si>
  <si>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</si>
  <si>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</si>
  <si>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</si>
  <si>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</si>
  <si>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</si>
  <si>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</si>
  <si>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</si>
  <si>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</si>
  <si>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</si>
  <si>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</si>
  <si>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</si>
  <si>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</si>
  <si>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</si>
  <si>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</si>
  <si>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</si>
  <si>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</si>
  <si>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</si>
  <si>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</si>
  <si>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</si>
  <si>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</si>
  <si>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</si>
  <si>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</si>
  <si>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</si>
  <si>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</si>
  <si>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</si>
  <si>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</si>
  <si>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</si>
  <si>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</si>
  <si>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</si>
  <si>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</si>
  <si>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</si>
  <si>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</si>
  <si>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</si>
  <si>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</si>
  <si>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</si>
  <si>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</si>
  <si>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</si>
  <si>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</si>
  <si>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</si>
  <si>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</si>
  <si>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</si>
  <si>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</si>
  <si>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</si>
  <si>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</si>
  <si>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</si>
  <si>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</si>
  <si>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</si>
  <si>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</si>
  <si>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</si>
  <si>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</si>
  <si>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</si>
  <si>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</si>
  <si>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</si>
  <si>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</si>
  <si>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</si>
  <si>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</si>
  <si>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</si>
  <si>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</si>
  <si>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</si>
  <si>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</si>
  <si>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</si>
  <si>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</si>
  <si>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</si>
  <si>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</si>
  <si>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</si>
  <si>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</si>
  <si>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</si>
  <si>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</si>
  <si>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</si>
  <si>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</si>
  <si>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</si>
  <si>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</si>
  <si>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</si>
  <si>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</si>
  <si>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</si>
  <si>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</si>
  <si>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</si>
  <si>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</si>
  <si>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</si>
  <si>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</si>
  <si>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</si>
  <si>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</si>
  <si>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</si>
  <si>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</si>
  <si>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</si>
  <si>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</si>
  <si>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</si>
  <si>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</si>
  <si>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</si>
  <si>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</si>
  <si>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</si>
  <si>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</si>
  <si>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</si>
  <si>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</si>
  <si>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</si>
  <si>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</si>
  <si>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</si>
  <si>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</si>
  <si>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</si>
  <si>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</si>
  <si>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</si>
  <si>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</si>
  <si>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</si>
  <si>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</si>
  <si>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</si>
  <si>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</si>
  <si>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</si>
  <si>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</si>
  <si>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</si>
  <si>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</si>
  <si>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</si>
  <si>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</si>
  <si>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</si>
  <si>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</si>
  <si>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</si>
  <si>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</si>
  <si>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</si>
  <si>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</si>
  <si>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</si>
  <si>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</si>
  <si>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</si>
  <si>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</si>
  <si>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</si>
  <si>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</si>
  <si>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</si>
  <si>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</si>
  <si>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</si>
  <si>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</si>
  <si>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</si>
  <si>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</si>
  <si>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</si>
  <si>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</si>
  <si>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</si>
  <si>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</si>
  <si>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</si>
  <si>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</si>
  <si>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</si>
  <si>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</si>
  <si>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</si>
  <si>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</si>
  <si>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</si>
  <si>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</si>
  <si>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</si>
  <si>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</si>
  <si>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</si>
  <si>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</si>
  <si>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</si>
  <si>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</si>
  <si>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</si>
  <si>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</si>
  <si>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</si>
  <si>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</si>
  <si>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</si>
  <si>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</si>
  <si>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</si>
  <si>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</si>
  <si>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</si>
  <si>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</si>
  <si>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</si>
  <si>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</si>
  <si>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</si>
  <si>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</si>
  <si>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</si>
  <si>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</si>
  <si>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</si>
  <si>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</si>
  <si>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</si>
  <si>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</si>
  <si>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</si>
  <si>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</si>
  <si>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</si>
  <si>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</si>
  <si>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</si>
  <si>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</si>
  <si>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</si>
  <si>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</si>
  <si>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</si>
  <si>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</si>
  <si>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</si>
  <si>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</si>
  <si>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</si>
  <si>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</si>
  <si>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</si>
  <si>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</si>
  <si>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</si>
  <si>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</si>
  <si>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</si>
  <si>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</si>
  <si>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</si>
  <si>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</si>
  <si>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</si>
  <si>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</si>
  <si>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</si>
  <si>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</si>
  <si>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</si>
  <si>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</si>
  <si>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</si>
  <si>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</si>
  <si>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</si>
  <si>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</si>
  <si>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</si>
  <si>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</si>
  <si>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</si>
  <si>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</si>
  <si>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</si>
  <si>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</si>
  <si>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</si>
  <si>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</si>
  <si>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</si>
  <si>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</si>
  <si>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</si>
  <si>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</si>
  <si>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</si>
  <si>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</si>
  <si>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</si>
  <si>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</si>
  <si>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</si>
  <si>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</si>
  <si>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</si>
  <si>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</si>
  <si>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</si>
  <si>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</si>
  <si>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</si>
  <si>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</si>
  <si>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</si>
  <si>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</si>
  <si>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</si>
  <si>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</si>
  <si>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</si>
  <si>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</si>
  <si>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</si>
  <si>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</si>
  <si>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</si>
  <si>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</si>
  <si>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</si>
  <si>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</si>
  <si>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</si>
  <si>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</si>
  <si>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</si>
  <si>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</si>
  <si>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</si>
  <si>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</si>
  <si>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</si>
  <si>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</si>
  <si>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</si>
  <si>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</si>
  <si>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</si>
  <si>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</si>
  <si>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</si>
  <si>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</si>
  <si>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</si>
  <si>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</si>
  <si>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</si>
  <si>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</si>
  <si>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</si>
  <si>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</si>
  <si>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</si>
  <si>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</si>
  <si>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</si>
  <si>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</si>
  <si>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</si>
  <si>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</si>
  <si>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</si>
  <si>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</si>
  <si>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</si>
  <si>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</si>
  <si>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</si>
  <si>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</si>
  <si>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</si>
  <si>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</si>
  <si>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</si>
  <si>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</si>
  <si>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</si>
  <si>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</si>
  <si>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</si>
  <si>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</si>
  <si>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</si>
  <si>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</si>
  <si>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</si>
  <si>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</si>
  <si>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</si>
  <si>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</si>
  <si>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</si>
  <si>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</si>
  <si>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</si>
  <si>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</si>
  <si>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</si>
  <si>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</si>
  <si>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</si>
  <si>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</si>
  <si>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</si>
  <si>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</si>
  <si>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</si>
  <si>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</si>
  <si>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</si>
  <si>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</si>
  <si>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</si>
  <si>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</si>
  <si>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</si>
  <si>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</si>
  <si>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</si>
  <si>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</si>
  <si>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</si>
  <si>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</si>
  <si>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</si>
  <si>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</si>
  <si>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</si>
  <si>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</si>
  <si>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</si>
  <si>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</si>
  <si>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</si>
  <si>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</si>
  <si>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</si>
  <si>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</si>
  <si>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</si>
  <si>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</si>
  <si>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</si>
  <si>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</si>
  <si>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</si>
  <si>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</si>
  <si>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</si>
  <si>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</si>
  <si>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</si>
  <si>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</si>
  <si>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</si>
  <si>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</si>
  <si>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</si>
  <si>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</si>
  <si>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</si>
  <si>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</si>
  <si>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</si>
  <si>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</si>
  <si>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</si>
  <si>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</si>
  <si>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</si>
  <si>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</si>
  <si>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</si>
  <si>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</si>
  <si>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</si>
  <si>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</si>
  <si>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</si>
  <si>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</si>
  <si>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</si>
  <si>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</si>
  <si>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</si>
  <si>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</si>
  <si>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</si>
  <si>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</si>
  <si>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</si>
  <si>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</si>
  <si>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</si>
  <si>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</si>
  <si>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</si>
  <si>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</si>
  <si>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</si>
  <si>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</si>
  <si>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</si>
  <si>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</si>
  <si>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</si>
  <si>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</si>
  <si>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</si>
  <si>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</si>
  <si>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</si>
  <si>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</si>
  <si>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</si>
  <si>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</si>
  <si>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</si>
  <si>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</si>
  <si>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</si>
  <si>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</si>
  <si>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</si>
  <si>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</si>
  <si>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</si>
  <si>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</si>
  <si>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</si>
  <si>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</si>
  <si>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</si>
  <si>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</si>
  <si>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</si>
  <si>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</si>
  <si>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</si>
  <si>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</si>
  <si>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</si>
  <si>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</si>
  <si>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</si>
  <si>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</si>
  <si>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</si>
  <si>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</si>
  <si>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</si>
  <si>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</si>
  <si>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</si>
  <si>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</si>
  <si>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</si>
  <si>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</si>
  <si>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</si>
  <si>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</si>
  <si>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</si>
  <si>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</si>
  <si>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</si>
  <si>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</si>
  <si>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</si>
  <si>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</si>
  <si>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</si>
  <si>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</si>
  <si>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</si>
  <si>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</si>
  <si>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</si>
  <si>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</si>
  <si>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</si>
  <si>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</si>
  <si>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</si>
  <si>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</si>
  <si>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</si>
  <si>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</si>
  <si>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</si>
  <si>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</si>
  <si>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</si>
  <si>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</si>
  <si>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</si>
  <si>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</si>
  <si>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</si>
  <si>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</si>
  <si>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</si>
  <si>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</si>
  <si>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</si>
  <si>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</si>
  <si>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</si>
  <si>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</si>
  <si>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</si>
  <si>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</si>
  <si>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</si>
  <si>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</si>
  <si>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</si>
  <si>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</si>
  <si>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</si>
  <si>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</si>
  <si>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</si>
  <si>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</si>
  <si>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</si>
  <si>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</si>
  <si>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</si>
  <si>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</si>
  <si>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</si>
  <si>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</si>
  <si>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</si>
  <si>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</si>
  <si>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</si>
  <si>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</si>
  <si>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</si>
  <si>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</si>
  <si>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</si>
  <si>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</si>
  <si>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</si>
  <si>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</si>
  <si>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</si>
  <si>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</si>
  <si>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</si>
  <si>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</si>
  <si>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</si>
  <si>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</si>
  <si>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</si>
  <si>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</si>
  <si>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</si>
  <si>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</si>
  <si>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Белгородская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</si>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</sst>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15163.04266737</v>
      </c>
      <c r="E18" s="370">
        <v>15927.569565200001</v>
      </c>
      <c r="F18" s="370">
        <v>17810.090631251413</v>
      </c>
      <c r="G18" s="370">
        <v>17435.083598219997</v>
      </c>
      <c r="H18" s="370">
        <v>18042.423497967182</v>
      </c>
      <c r="I18" s="370">
        <f>SUM(I24,I26,I27,I32)</f>
        <v>19486.272561716378</v>
      </c>
      <c r="J18" s="370">
        <v>19534.551433839883</v>
      </c>
      <c r="K18" s="370">
        <f>SUM(K24,K26,K27,K32)</f>
        <v>21755.675605409062</v>
      </c>
      <c r="L18" s="370">
        <v>19547.951929850045</v>
      </c>
      <c r="M18" s="370">
        <f>SUM(M24,M26,M27,M32)</f>
        <v>22793.275976003111</v>
      </c>
      <c r="N18" s="370">
        <v>20647.160681450921</v>
      </c>
      <c r="O18" s="370">
        <f>SUM(O24,O26,O27,O32)</f>
        <v>22952.834324459858</v>
      </c>
      <c r="P18" s="370">
        <f>SUM(P24,P26,P27,P32)</f>
        <v>24236.73170524546</v>
      </c>
      <c r="Q18" s="370" t="s">
        <v>286</v>
      </c>
      <c r="R18" s="370">
        <f>SUM(R24,R26,R27,R32)</f>
        <v>25602.577245086508</v>
      </c>
      <c r="S18" s="370" t="s">
        <v>286</v>
      </c>
      <c r="T18" s="336">
        <f t="shared" ref="T18:T49" si="0">IFERROR(H18+J18+L18+N18+P18+R18+0+0,"-")</f>
        <v>127611.39649344</v>
      </c>
      <c r="U18" s="337">
        <f t="shared" ref="U18:U49" si="1">IFERROR(I18+K18+M18+O18,"-")</f>
        <v>86988.058467588417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13436.103312280002</v>
      </c>
      <c r="E24" s="303">
        <v>14355.479525700001</v>
      </c>
      <c r="F24" s="303">
        <v>15727.15</v>
      </c>
      <c r="G24" s="303">
        <v>15531.075815640001</v>
      </c>
      <c r="H24" s="303">
        <v>16162.512325311154</v>
      </c>
      <c r="I24" s="303">
        <v>17390.549716003956</v>
      </c>
      <c r="J24" s="303">
        <v>17080.471436156346</v>
      </c>
      <c r="K24" s="303">
        <v>19200.857414633218</v>
      </c>
      <c r="L24" s="303">
        <v>17882.433640455714</v>
      </c>
      <c r="M24" s="303">
        <v>20384.381853370109</v>
      </c>
      <c r="N24" s="303">
        <v>18634.926448046088</v>
      </c>
      <c r="O24" s="303">
        <v>21420.12615041939</v>
      </c>
      <c r="P24" s="303">
        <v>22499.704263759144</v>
      </c>
      <c r="Q24" s="303" t="s">
        <v>286</v>
      </c>
      <c r="R24" s="303">
        <v>23633.693303281951</v>
      </c>
      <c r="S24" s="303" t="s">
        <v>286</v>
      </c>
      <c r="T24" s="340">
        <f t="shared" si="0"/>
        <v>115893.74141701039</v>
      </c>
      <c r="U24" s="339">
        <f t="shared" si="1"/>
        <v>78395.915134426672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877.75667213999998</v>
      </c>
      <c r="E26" s="303">
        <v>776.5019618</v>
      </c>
      <c r="F26" s="303">
        <v>1346.8696283916627</v>
      </c>
      <c r="G26" s="303">
        <v>912.84322114000008</v>
      </c>
      <c r="H26" s="303">
        <v>887.09569345602449</v>
      </c>
      <c r="I26" s="303">
        <v>1176.6775370662506</v>
      </c>
      <c r="J26" s="303">
        <v>1311.2475495215358</v>
      </c>
      <c r="K26" s="303">
        <v>1598.1772132881329</v>
      </c>
      <c r="L26" s="303">
        <v>274.21924121983199</v>
      </c>
      <c r="M26" s="303">
        <v>1318.1457847970175</v>
      </c>
      <c r="N26" s="303">
        <v>274.21924121983199</v>
      </c>
      <c r="O26" s="303">
        <v>289.15938823243624</v>
      </c>
      <c r="P26" s="303">
        <v>319.31334017640597</v>
      </c>
      <c r="Q26" s="303" t="s">
        <v>286</v>
      </c>
      <c r="R26" s="303">
        <v>352.61178908240527</v>
      </c>
      <c r="S26" s="303" t="s">
        <v>286</v>
      </c>
      <c r="T26" s="340">
        <f t="shared" si="0"/>
        <v>3418.7068546760356</v>
      </c>
      <c r="U26" s="339">
        <f t="shared" si="1"/>
        <v>4382.1599233838369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 t="s">
        <v>286</v>
      </c>
      <c r="H27" s="303">
        <v>0</v>
      </c>
      <c r="I27" s="303" t="s">
        <v>286</v>
      </c>
      <c r="J27" s="303">
        <v>0</v>
      </c>
      <c r="K27" s="303" t="s">
        <v>286</v>
      </c>
      <c r="L27" s="303">
        <v>0</v>
      </c>
      <c r="M27" s="303" t="s">
        <v>286</v>
      </c>
      <c r="N27" s="303">
        <v>0</v>
      </c>
      <c r="O27" s="303" t="s">
        <v>286</v>
      </c>
      <c r="P27" s="303" t="s">
        <v>286</v>
      </c>
      <c r="Q27" s="303" t="s">
        <v>286</v>
      </c>
      <c r="R27" s="303" t="s">
        <v>286</v>
      </c>
      <c r="S27" s="303" t="s">
        <v>286</v>
      </c>
      <c r="T27" s="340" t="str">
        <f t="shared" si="0"/>
        <v>-</v>
      </c>
      <c r="U27" s="339" t="str">
        <f t="shared" si="1"/>
        <v>-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849.18268294999973</v>
      </c>
      <c r="E32" s="303">
        <v>795.58807769999999</v>
      </c>
      <c r="F32" s="303">
        <v>736.07100285974843</v>
      </c>
      <c r="G32" s="303">
        <v>991.16456143999756</v>
      </c>
      <c r="H32" s="303">
        <v>992.81547920000116</v>
      </c>
      <c r="I32" s="303">
        <v>919.04530864617061</v>
      </c>
      <c r="J32" s="303">
        <v>1142.8324481619995</v>
      </c>
      <c r="K32" s="303">
        <v>956.64097748771178</v>
      </c>
      <c r="L32" s="303">
        <v>1391.2990481745001</v>
      </c>
      <c r="M32" s="303">
        <v>1090.7483378359884</v>
      </c>
      <c r="N32" s="303">
        <v>1738.0149921850007</v>
      </c>
      <c r="O32" s="303">
        <v>1243.548785808031</v>
      </c>
      <c r="P32" s="303">
        <v>1417.7141013099085</v>
      </c>
      <c r="Q32" s="303" t="s">
        <v>286</v>
      </c>
      <c r="R32" s="303">
        <v>1616.2721527221497</v>
      </c>
      <c r="S32" s="303" t="s">
        <v>286</v>
      </c>
      <c r="T32" s="340">
        <f t="shared" si="0"/>
        <v>8298.9482217535588</v>
      </c>
      <c r="U32" s="339">
        <f t="shared" si="1"/>
        <v>4209.9834097779021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13335.325253870002</v>
      </c>
      <c r="E33" s="338">
        <v>14389.385285160002</v>
      </c>
      <c r="F33" s="338">
        <v>15234.675307595457</v>
      </c>
      <c r="G33" s="338">
        <v>14912.436603420001</v>
      </c>
      <c r="H33" s="338">
        <v>15625.023867786324</v>
      </c>
      <c r="I33" s="338">
        <v>16284.875215316586</v>
      </c>
      <c r="J33" s="338">
        <v>16300.984863284522</v>
      </c>
      <c r="K33" s="338">
        <v>17151.974596948447</v>
      </c>
      <c r="L33" s="338">
        <v>17026.604711902684</v>
      </c>
      <c r="M33" s="338">
        <v>17901.632102253832</v>
      </c>
      <c r="N33" s="338">
        <v>17797.632817474838</v>
      </c>
      <c r="O33" s="338">
        <v>18635.912873306497</v>
      </c>
      <c r="P33" s="338">
        <v>19416.507199697204</v>
      </c>
      <c r="Q33" s="338" t="s">
        <v>286</v>
      </c>
      <c r="R33" s="338">
        <v>20244.723940266394</v>
      </c>
      <c r="S33" s="338" t="s">
        <v>286</v>
      </c>
      <c r="T33" s="340">
        <f t="shared" si="0"/>
        <v>106411.47740041198</v>
      </c>
      <c r="U33" s="339">
        <f t="shared" si="1"/>
        <v>69974.394787825368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12608.898783650002</v>
      </c>
      <c r="E39" s="338">
        <v>13737.728261680002</v>
      </c>
      <c r="F39" s="338">
        <v>14535.441226709498</v>
      </c>
      <c r="G39" s="338">
        <v>14333.136563210001</v>
      </c>
      <c r="H39" s="338">
        <v>14706.249832928535</v>
      </c>
      <c r="I39" s="338">
        <v>15440.836313813992</v>
      </c>
      <c r="J39" s="338">
        <v>15178.012286544716</v>
      </c>
      <c r="K39" s="338">
        <v>16160.769693794662</v>
      </c>
      <c r="L39" s="338">
        <v>15652.690904444151</v>
      </c>
      <c r="M39" s="338">
        <v>16782.978709067334</v>
      </c>
      <c r="N39" s="338">
        <v>16095.294538592449</v>
      </c>
      <c r="O39" s="338">
        <v>17372.950914142759</v>
      </c>
      <c r="P39" s="338">
        <v>17989.19038518822</v>
      </c>
      <c r="Q39" s="338" t="s">
        <v>286</v>
      </c>
      <c r="R39" s="338">
        <v>18630.934036893119</v>
      </c>
      <c r="S39" s="338" t="s">
        <v>286</v>
      </c>
      <c r="T39" s="340">
        <f t="shared" si="0"/>
        <v>98252.371984591184</v>
      </c>
      <c r="U39" s="339">
        <f t="shared" si="1"/>
        <v>65757.535630818747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68.757240490000001</v>
      </c>
      <c r="E41" s="338">
        <v>66.797886769999991</v>
      </c>
      <c r="F41" s="338">
        <v>56.433489620201037</v>
      </c>
      <c r="G41" s="338">
        <v>60.73395258</v>
      </c>
      <c r="H41" s="338">
        <v>58.55854472664771</v>
      </c>
      <c r="I41" s="338">
        <v>72.556106182673417</v>
      </c>
      <c r="J41" s="338">
        <v>60.584039013072044</v>
      </c>
      <c r="K41" s="338">
        <v>76.103926776347024</v>
      </c>
      <c r="L41" s="338">
        <v>62.722293937300101</v>
      </c>
      <c r="M41" s="338">
        <v>79.700002588787697</v>
      </c>
      <c r="N41" s="338">
        <v>64.810055732255492</v>
      </c>
      <c r="O41" s="338">
        <v>82.90237303235331</v>
      </c>
      <c r="P41" s="338">
        <v>86.171078284077183</v>
      </c>
      <c r="Q41" s="338" t="s">
        <v>286</v>
      </c>
      <c r="R41" s="338">
        <v>89.568663248550394</v>
      </c>
      <c r="S41" s="338" t="s">
        <v>286</v>
      </c>
      <c r="T41" s="340">
        <f t="shared" si="0"/>
        <v>422.41467494190294</v>
      </c>
      <c r="U41" s="339">
        <f t="shared" si="1"/>
        <v>311.26240858016143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 t="s">
        <v>286</v>
      </c>
      <c r="G42" s="338" t="s">
        <v>286</v>
      </c>
      <c r="H42" s="338" t="s">
        <v>286</v>
      </c>
      <c r="I42" s="338" t="s">
        <v>286</v>
      </c>
      <c r="J42" s="338" t="s">
        <v>286</v>
      </c>
      <c r="K42" s="338" t="s">
        <v>286</v>
      </c>
      <c r="L42" s="338" t="s">
        <v>286</v>
      </c>
      <c r="M42" s="338" t="s">
        <v>286</v>
      </c>
      <c r="N42" s="338" t="s">
        <v>286</v>
      </c>
      <c r="O42" s="338" t="s">
        <v>286</v>
      </c>
      <c r="P42" s="338" t="s">
        <v>286</v>
      </c>
      <c r="Q42" s="338" t="s">
        <v>286</v>
      </c>
      <c r="R42" s="338" t="s">
        <v>286</v>
      </c>
      <c r="S42" s="338" t="s">
        <v>286</v>
      </c>
      <c r="T42" s="340" t="str">
        <f t="shared" si="0"/>
        <v>-</v>
      </c>
      <c r="U42" s="339" t="str">
        <f t="shared" si="1"/>
        <v>-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657.66922972999998</v>
      </c>
      <c r="E47" s="338">
        <v>584.85913671000003</v>
      </c>
      <c r="F47" s="338">
        <v>642.80059126575748</v>
      </c>
      <c r="G47" s="338">
        <v>518.56608762999997</v>
      </c>
      <c r="H47" s="338">
        <v>860.21549013114043</v>
      </c>
      <c r="I47" s="338">
        <v>771.48279531992091</v>
      </c>
      <c r="J47" s="338">
        <v>1062.388537726735</v>
      </c>
      <c r="K47" s="338">
        <v>915.10097637743763</v>
      </c>
      <c r="L47" s="338">
        <v>1311.1915135212325</v>
      </c>
      <c r="M47" s="338">
        <v>1038.9533905977119</v>
      </c>
      <c r="N47" s="338">
        <v>1637.5282231501324</v>
      </c>
      <c r="O47" s="338">
        <v>1180.059586131385</v>
      </c>
      <c r="P47" s="338">
        <v>1341.1457362249073</v>
      </c>
      <c r="Q47" s="338" t="s">
        <v>286</v>
      </c>
      <c r="R47" s="338">
        <v>1524.2212401247241</v>
      </c>
      <c r="S47" s="338" t="s">
        <v>286</v>
      </c>
      <c r="T47" s="340">
        <f t="shared" si="0"/>
        <v>7736.690740878872</v>
      </c>
      <c r="U47" s="339">
        <f t="shared" si="1"/>
        <v>3905.5967484264556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2979.7219195699995</v>
      </c>
      <c r="E48" s="338">
        <v>3357.80181597</v>
      </c>
      <c r="F48" s="338">
        <v>3995.3156268101047</v>
      </c>
      <c r="G48" s="338">
        <v>3806.2695927599998</v>
      </c>
      <c r="H48" s="338">
        <v>4007.9193351418162</v>
      </c>
      <c r="I48" s="338">
        <v>4172.6571318762435</v>
      </c>
      <c r="J48" s="338">
        <v>4151.5664874467675</v>
      </c>
      <c r="K48" s="338">
        <v>4461.9310567615357</v>
      </c>
      <c r="L48" s="338">
        <v>4301.2294889336818</v>
      </c>
      <c r="M48" s="338">
        <v>4655.5765189386811</v>
      </c>
      <c r="N48" s="338">
        <v>4457.0220349220681</v>
      </c>
      <c r="O48" s="338">
        <v>4833.6022117922794</v>
      </c>
      <c r="P48" s="338">
        <v>4996.0125567678851</v>
      </c>
      <c r="Q48" s="338" t="s">
        <v>286</v>
      </c>
      <c r="R48" s="338">
        <v>5164.1062636384258</v>
      </c>
      <c r="S48" s="338" t="s">
        <v>286</v>
      </c>
      <c r="T48" s="340">
        <f t="shared" si="0"/>
        <v>27077.856166850645</v>
      </c>
      <c r="U48" s="339">
        <f t="shared" si="1"/>
        <v>18123.76691936874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2358.7039797299999</v>
      </c>
      <c r="E50" s="338">
        <v>2587.6283548900001</v>
      </c>
      <c r="F50" s="338">
        <v>3071.6869882637138</v>
      </c>
      <c r="G50" s="338">
        <v>2935.1170179999999</v>
      </c>
      <c r="H50" s="338">
        <v>3054.9266371204176</v>
      </c>
      <c r="I50" s="338">
        <f>SUM(I51,I54)</f>
        <v>3178.9468139362207</v>
      </c>
      <c r="J50" s="338">
        <v>3169.4334561177907</v>
      </c>
      <c r="K50" s="338">
        <f>SUM(K51,K54)</f>
        <v>3353.9440522584096</v>
      </c>
      <c r="L50" s="338">
        <v>3288.790510964825</v>
      </c>
      <c r="M50" s="338">
        <f>SUM(M51,M54)</f>
        <v>3453.4106190527882</v>
      </c>
      <c r="N50" s="338">
        <v>3413.0648724477342</v>
      </c>
      <c r="O50" s="338">
        <f>SUM(O51,O54)</f>
        <v>3553.2955284138043</v>
      </c>
      <c r="P50" s="338">
        <f>SUM(P51,P54)</f>
        <v>3658.0920726373788</v>
      </c>
      <c r="Q50" s="338" t="s">
        <v>286</v>
      </c>
      <c r="R50" s="338">
        <f>SUM(R51,R54)</f>
        <v>3765.9793577220453</v>
      </c>
      <c r="S50" s="338" t="s">
        <v>286</v>
      </c>
      <c r="T50" s="340">
        <f t="shared" ref="T50:T76" si="2">IFERROR(H50+J50+L50+N50+P50+R50+0+0,"-")</f>
        <v>20350.286907010191</v>
      </c>
      <c r="U50" s="339">
        <f t="shared" ref="U50:U76" si="3">IFERROR(I50+K50+M50+O50,"-")</f>
        <v>13539.597013661223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2358.7039797299999</v>
      </c>
      <c r="E51" s="338">
        <v>2587.6283548900001</v>
      </c>
      <c r="F51" s="338">
        <v>3071.6869882637138</v>
      </c>
      <c r="G51" s="338">
        <v>2935.1170179999999</v>
      </c>
      <c r="H51" s="338">
        <v>3054.9266371204176</v>
      </c>
      <c r="I51" s="338">
        <f>I52+I53</f>
        <v>3178.9468139362207</v>
      </c>
      <c r="J51" s="338">
        <v>3169.4334561177907</v>
      </c>
      <c r="K51" s="338">
        <f>K52+K53</f>
        <v>3353.9440522584096</v>
      </c>
      <c r="L51" s="338">
        <v>3288.790510964825</v>
      </c>
      <c r="M51" s="338">
        <f>M52+M53</f>
        <v>3453.4106190527882</v>
      </c>
      <c r="N51" s="338">
        <v>3413.0648724477342</v>
      </c>
      <c r="O51" s="338">
        <f>O52+O53</f>
        <v>3553.2955284138043</v>
      </c>
      <c r="P51" s="338">
        <f>P52+P53</f>
        <v>3658.0920726373788</v>
      </c>
      <c r="Q51" s="338" t="s">
        <v>286</v>
      </c>
      <c r="R51" s="338">
        <f>R52+R53</f>
        <v>3765.9793577220453</v>
      </c>
      <c r="S51" s="338" t="s">
        <v>286</v>
      </c>
      <c r="T51" s="340">
        <f t="shared" si="2"/>
        <v>20350.286907010191</v>
      </c>
      <c r="U51" s="339">
        <f t="shared" si="3"/>
        <v>13539.597013661223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2326.63347755</v>
      </c>
      <c r="E52" s="338">
        <v>2556.3686617200001</v>
      </c>
      <c r="F52" s="338">
        <v>3035.3044872286905</v>
      </c>
      <c r="G52" s="338">
        <v>2904.12144653</v>
      </c>
      <c r="H52" s="338">
        <v>3017.1343063761083</v>
      </c>
      <c r="I52" s="338">
        <v>3178.9468139362207</v>
      </c>
      <c r="J52" s="338">
        <v>3130.2420372238857</v>
      </c>
      <c r="K52" s="338">
        <v>3353.9440522584096</v>
      </c>
      <c r="L52" s="338">
        <v>3248.1440403953402</v>
      </c>
      <c r="M52" s="338">
        <v>3453.4106190527882</v>
      </c>
      <c r="N52" s="338">
        <v>3370.9051481356464</v>
      </c>
      <c r="O52" s="338">
        <v>3553.2955284138043</v>
      </c>
      <c r="P52" s="338">
        <v>3658.0920726373788</v>
      </c>
      <c r="Q52" s="338" t="s">
        <v>286</v>
      </c>
      <c r="R52" s="338">
        <v>3765.9793577220453</v>
      </c>
      <c r="S52" s="338" t="s">
        <v>286</v>
      </c>
      <c r="T52" s="340">
        <f t="shared" si="2"/>
        <v>20190.496962490401</v>
      </c>
      <c r="U52" s="339">
        <f t="shared" si="3"/>
        <v>13539.597013661223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621.01793983999949</v>
      </c>
      <c r="E55" s="338">
        <v>770.1734610799997</v>
      </c>
      <c r="F55" s="338">
        <v>923.6286385463909</v>
      </c>
      <c r="G55" s="338">
        <v>871.15257475999988</v>
      </c>
      <c r="H55" s="338">
        <v>952.9926980213985</v>
      </c>
      <c r="I55" s="338">
        <v>577.35580273043001</v>
      </c>
      <c r="J55" s="338">
        <v>982.13303132897636</v>
      </c>
      <c r="K55" s="338">
        <v>643.75172004442936</v>
      </c>
      <c r="L55" s="338">
        <v>1012.4389779688571</v>
      </c>
      <c r="M55" s="338">
        <v>698.47061624820594</v>
      </c>
      <c r="N55" s="338">
        <v>1043.9571624743339</v>
      </c>
      <c r="O55" s="338">
        <v>743.87120630433924</v>
      </c>
      <c r="P55" s="338">
        <v>777.34541058803438</v>
      </c>
      <c r="Q55" s="338" t="s">
        <v>286</v>
      </c>
      <c r="R55" s="338">
        <v>812.32595406449593</v>
      </c>
      <c r="S55" s="338" t="s">
        <v>286</v>
      </c>
      <c r="T55" s="340">
        <f t="shared" si="2"/>
        <v>5581.1932344460965</v>
      </c>
      <c r="U55" s="339">
        <f t="shared" si="3"/>
        <v>2663.4493453274044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416.35451520959316</v>
      </c>
      <c r="J56" s="338">
        <v>0</v>
      </c>
      <c r="K56" s="338">
        <v>464.23528445869681</v>
      </c>
      <c r="L56" s="338">
        <v>0</v>
      </c>
      <c r="M56" s="338">
        <v>503.695283637687</v>
      </c>
      <c r="N56" s="338">
        <v>0</v>
      </c>
      <c r="O56" s="338">
        <v>536.43547707413541</v>
      </c>
      <c r="P56" s="338">
        <v>560.57507354247241</v>
      </c>
      <c r="Q56" s="338" t="s">
        <v>286</v>
      </c>
      <c r="R56" s="338">
        <v>585.80095185188452</v>
      </c>
      <c r="S56" s="338" t="s">
        <v>286</v>
      </c>
      <c r="T56" s="340">
        <f t="shared" si="2"/>
        <v>1146.3760253943569</v>
      </c>
      <c r="U56" s="339">
        <f t="shared" si="3"/>
        <v>1920.7205603801124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2792.8306337499998</v>
      </c>
      <c r="E57" s="338">
        <v>3174.5447586800001</v>
      </c>
      <c r="F57" s="338">
        <v>3250.643183808721</v>
      </c>
      <c r="G57" s="338">
        <v>3369.7576007758998</v>
      </c>
      <c r="H57" s="338">
        <v>3550.4438664341492</v>
      </c>
      <c r="I57" s="338">
        <v>3658.959963040651</v>
      </c>
      <c r="J57" s="338">
        <v>3941.4887946658482</v>
      </c>
      <c r="K57" s="338">
        <v>4136.5096663406066</v>
      </c>
      <c r="L57" s="338">
        <v>4330.965946123194</v>
      </c>
      <c r="M57" s="338">
        <v>4503.6076977347811</v>
      </c>
      <c r="N57" s="338">
        <v>4808.5061103760027</v>
      </c>
      <c r="O57" s="338">
        <v>4840.2675657636391</v>
      </c>
      <c r="P57" s="338">
        <v>5154.5878024157682</v>
      </c>
      <c r="Q57" s="338" t="s">
        <v>286</v>
      </c>
      <c r="R57" s="338">
        <v>5502.5780712003507</v>
      </c>
      <c r="S57" s="338" t="s">
        <v>286</v>
      </c>
      <c r="T57" s="340">
        <f t="shared" si="2"/>
        <v>27288.570591215313</v>
      </c>
      <c r="U57" s="339">
        <f t="shared" si="3"/>
        <v>17139.344892879679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2244.5645100799998</v>
      </c>
      <c r="E58" s="338">
        <v>2606.35686558</v>
      </c>
      <c r="F58" s="338">
        <v>2792.7464139748145</v>
      </c>
      <c r="G58" s="338">
        <v>2810.2068668159</v>
      </c>
      <c r="H58" s="338">
        <v>2936.6685546651693</v>
      </c>
      <c r="I58" s="338">
        <v>3045.3324521923873</v>
      </c>
      <c r="J58" s="338">
        <v>3122.4826452474595</v>
      </c>
      <c r="K58" s="338">
        <v>3383.0259184772499</v>
      </c>
      <c r="L58" s="338">
        <v>3275.1606301710572</v>
      </c>
      <c r="M58" s="338">
        <v>3632.4579108880189</v>
      </c>
      <c r="N58" s="338">
        <v>3420.8747247887254</v>
      </c>
      <c r="O58" s="338">
        <v>3828.5202861456501</v>
      </c>
      <c r="P58" s="338">
        <v>3986.6794263654933</v>
      </c>
      <c r="Q58" s="338" t="s">
        <v>286</v>
      </c>
      <c r="R58" s="338">
        <v>4151.3722432451159</v>
      </c>
      <c r="S58" s="338" t="s">
        <v>286</v>
      </c>
      <c r="T58" s="340">
        <f t="shared" si="2"/>
        <v>20893.238224483022</v>
      </c>
      <c r="U58" s="339">
        <f t="shared" si="3"/>
        <v>13889.336567703307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238.46886180000001</v>
      </c>
      <c r="E59" s="338">
        <v>247.70575077999999</v>
      </c>
      <c r="F59" s="338">
        <v>264.82897267999999</v>
      </c>
      <c r="G59" s="338">
        <v>262.37025454000002</v>
      </c>
      <c r="H59" s="338">
        <v>209.73550261</v>
      </c>
      <c r="I59" s="338">
        <v>162.10635504999999</v>
      </c>
      <c r="J59" s="338">
        <v>219.20112602</v>
      </c>
      <c r="K59" s="338">
        <v>172.57715708999999</v>
      </c>
      <c r="L59" s="338">
        <v>228.31264216000002</v>
      </c>
      <c r="M59" s="338">
        <v>180.17664959999999</v>
      </c>
      <c r="N59" s="338">
        <v>237.62409645000002</v>
      </c>
      <c r="O59" s="338">
        <v>190.58715340999998</v>
      </c>
      <c r="P59" s="338">
        <v>198.34299922999998</v>
      </c>
      <c r="Q59" s="338" t="s">
        <v>286</v>
      </c>
      <c r="R59" s="338">
        <v>206.41446519179516</v>
      </c>
      <c r="S59" s="338" t="s">
        <v>286</v>
      </c>
      <c r="T59" s="340">
        <f t="shared" si="2"/>
        <v>1299.6308316617951</v>
      </c>
      <c r="U59" s="339">
        <f t="shared" si="3"/>
        <v>705.44731514999989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309.79726187000006</v>
      </c>
      <c r="E62" s="338">
        <v>320.48214232000009</v>
      </c>
      <c r="F62" s="338">
        <v>193.06779715390689</v>
      </c>
      <c r="G62" s="338">
        <v>297.18047941999976</v>
      </c>
      <c r="H62" s="338">
        <v>404.03980915897989</v>
      </c>
      <c r="I62" s="338">
        <v>451.52115579826341</v>
      </c>
      <c r="J62" s="338">
        <v>599.8050233983887</v>
      </c>
      <c r="K62" s="338">
        <v>580.90659077335647</v>
      </c>
      <c r="L62" s="338">
        <v>827.49267379213688</v>
      </c>
      <c r="M62" s="338">
        <v>690.97313724676246</v>
      </c>
      <c r="N62" s="338">
        <v>1150.0072891372777</v>
      </c>
      <c r="O62" s="338">
        <v>821.16012620798938</v>
      </c>
      <c r="P62" s="338">
        <v>969.56537682027533</v>
      </c>
      <c r="Q62" s="338" t="s">
        <v>286</v>
      </c>
      <c r="R62" s="338">
        <v>1144.7913627634398</v>
      </c>
      <c r="S62" s="338" t="s">
        <v>286</v>
      </c>
      <c r="T62" s="340">
        <f t="shared" si="2"/>
        <v>5095.7015350704987</v>
      </c>
      <c r="U62" s="339">
        <f t="shared" si="3"/>
        <v>2544.5610100263721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3330.1362036</v>
      </c>
      <c r="E63" s="338">
        <v>3836.8700385400016</v>
      </c>
      <c r="F63" s="338">
        <v>4133.9050606263481</v>
      </c>
      <c r="G63" s="338">
        <v>4184.24476392</v>
      </c>
      <c r="H63" s="338">
        <v>4307.5290731726536</v>
      </c>
      <c r="I63" s="338">
        <v>4815.1174783389788</v>
      </c>
      <c r="J63" s="338">
        <v>4479.8302360995604</v>
      </c>
      <c r="K63" s="338">
        <v>5007.7221774725394</v>
      </c>
      <c r="L63" s="338">
        <v>4659.0234455435429</v>
      </c>
      <c r="M63" s="338">
        <v>5208.0310645714399</v>
      </c>
      <c r="N63" s="338">
        <v>4845.3843833652845</v>
      </c>
      <c r="O63" s="338">
        <v>5416.3523071542986</v>
      </c>
      <c r="P63" s="338">
        <v>5633.00639944047</v>
      </c>
      <c r="Q63" s="338" t="s">
        <v>286</v>
      </c>
      <c r="R63" s="338">
        <v>5858.3266554180873</v>
      </c>
      <c r="S63" s="338" t="s">
        <v>286</v>
      </c>
      <c r="T63" s="340">
        <f t="shared" si="2"/>
        <v>29783.100193039601</v>
      </c>
      <c r="U63" s="339">
        <f t="shared" si="3"/>
        <v>20447.223027537257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3007.2339548399991</v>
      </c>
      <c r="E64" s="303">
        <v>2818.3773571799998</v>
      </c>
      <c r="F64" s="303">
        <v>2498.5809262465959</v>
      </c>
      <c r="G64" s="303">
        <v>2456.6058907800002</v>
      </c>
      <c r="H64" s="303">
        <v>2279.4586279728155</v>
      </c>
      <c r="I64" s="303">
        <v>2564.3875836667535</v>
      </c>
      <c r="J64" s="303">
        <v>2211.5642988525929</v>
      </c>
      <c r="K64" s="303">
        <v>2425.6589522003032</v>
      </c>
      <c r="L64" s="303">
        <v>2191.1248974480295</v>
      </c>
      <c r="M64" s="303">
        <v>2347.4627650944394</v>
      </c>
      <c r="N64" s="303">
        <v>2100.8300164241236</v>
      </c>
      <c r="O64" s="303">
        <v>2298.8741887878236</v>
      </c>
      <c r="P64" s="303">
        <v>2336.1282826030028</v>
      </c>
      <c r="Q64" s="303" t="s">
        <v>286</v>
      </c>
      <c r="R64" s="303">
        <v>2370.9836890804895</v>
      </c>
      <c r="S64" s="303" t="s">
        <v>286</v>
      </c>
      <c r="T64" s="341">
        <f t="shared" si="2"/>
        <v>13490.089812381053</v>
      </c>
      <c r="U64" s="342">
        <f t="shared" si="3"/>
        <v>9636.3834897493198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2932.4032575400001</v>
      </c>
      <c r="E65" s="303">
        <v>2747.8279194199999</v>
      </c>
      <c r="F65" s="303">
        <v>2869.8661673653942</v>
      </c>
      <c r="G65" s="303">
        <v>2798.3036778100004</v>
      </c>
      <c r="H65" s="303">
        <v>2648.3129514684633</v>
      </c>
      <c r="I65" s="303">
        <v>2850.8326077924917</v>
      </c>
      <c r="J65" s="303">
        <v>2580.0252905896618</v>
      </c>
      <c r="K65" s="303">
        <v>2634.0628298180313</v>
      </c>
      <c r="L65" s="303">
        <v>2559.1768241561767</v>
      </c>
      <c r="M65" s="303">
        <v>2513.1558462960766</v>
      </c>
      <c r="N65" s="303">
        <v>2468.4565155021924</v>
      </c>
      <c r="O65" s="303">
        <v>2429.1683189279261</v>
      </c>
      <c r="P65" s="303">
        <v>2438.8205683419096</v>
      </c>
      <c r="Q65" s="303" t="s">
        <v>286</v>
      </c>
      <c r="R65" s="303">
        <v>2448.5111707666842</v>
      </c>
      <c r="S65" s="303" t="s">
        <v>286</v>
      </c>
      <c r="T65" s="341">
        <f t="shared" si="2"/>
        <v>15143.303320825087</v>
      </c>
      <c r="U65" s="342">
        <f t="shared" si="3"/>
        <v>10427.219602834526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0</v>
      </c>
      <c r="E66" s="303">
        <v>0</v>
      </c>
      <c r="F66" s="303">
        <v>-440.13235554879816</v>
      </c>
      <c r="G66" s="303">
        <v>-427.23616269999997</v>
      </c>
      <c r="H66" s="303">
        <v>-440.13235554879816</v>
      </c>
      <c r="I66" s="303">
        <v>-374.55650108000003</v>
      </c>
      <c r="J66" s="303">
        <v>-440.13235554879816</v>
      </c>
      <c r="K66" s="303">
        <v>-301.38937748999984</v>
      </c>
      <c r="L66" s="303">
        <v>-440.13235554879816</v>
      </c>
      <c r="M66" s="303">
        <v>-261.81188995999992</v>
      </c>
      <c r="N66" s="303">
        <v>-440.13235554879816</v>
      </c>
      <c r="O66" s="303">
        <v>-229.67158013999995</v>
      </c>
      <c r="P66" s="303">
        <v>-205.45872262999993</v>
      </c>
      <c r="Q66" s="303" t="s">
        <v>286</v>
      </c>
      <c r="R66" s="303">
        <v>-183.79847728229788</v>
      </c>
      <c r="S66" s="303" t="s">
        <v>286</v>
      </c>
      <c r="T66" s="341">
        <f t="shared" si="2"/>
        <v>-2149.7866221074905</v>
      </c>
      <c r="U66" s="342">
        <f t="shared" si="3"/>
        <v>-1167.4293486699999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74.830697299999997</v>
      </c>
      <c r="E67" s="303">
        <v>70.549437760000004</v>
      </c>
      <c r="F67" s="303">
        <v>68.847114430000033</v>
      </c>
      <c r="G67" s="303">
        <v>85.538375669999994</v>
      </c>
      <c r="H67" s="303">
        <v>71.278032053150355</v>
      </c>
      <c r="I67" s="303">
        <v>88.111476954261761</v>
      </c>
      <c r="J67" s="303">
        <v>71.671363811728867</v>
      </c>
      <c r="K67" s="303">
        <v>92.985499872271859</v>
      </c>
      <c r="L67" s="303">
        <v>72.080428840650512</v>
      </c>
      <c r="M67" s="303">
        <v>96.118808758362732</v>
      </c>
      <c r="N67" s="303">
        <v>72.505856470729043</v>
      </c>
      <c r="O67" s="303">
        <v>99.377449999897252</v>
      </c>
      <c r="P67" s="303">
        <v>102.76643689109314</v>
      </c>
      <c r="Q67" s="303" t="s">
        <v>286</v>
      </c>
      <c r="R67" s="303">
        <v>106.27099559610302</v>
      </c>
      <c r="S67" s="303" t="s">
        <v>286</v>
      </c>
      <c r="T67" s="341">
        <f t="shared" si="2"/>
        <v>496.57311366345493</v>
      </c>
      <c r="U67" s="342">
        <f t="shared" si="3"/>
        <v>376.5932355847936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468.98327539000007</v>
      </c>
      <c r="E70" s="338">
        <v>457.13535218000004</v>
      </c>
      <c r="F70" s="338">
        <v>477.61615325411799</v>
      </c>
      <c r="G70" s="338">
        <v>393.94536285999999</v>
      </c>
      <c r="H70" s="338">
        <v>549.64525864010659</v>
      </c>
      <c r="I70" s="338">
        <v>114.67969129869196</v>
      </c>
      <c r="J70" s="338">
        <v>557.91519093163595</v>
      </c>
      <c r="K70" s="338">
        <v>112.01841759072198</v>
      </c>
      <c r="L70" s="338">
        <v>547.96681155739941</v>
      </c>
      <c r="M70" s="338">
        <v>111.29141087748336</v>
      </c>
      <c r="N70" s="338">
        <v>540.41109842570756</v>
      </c>
      <c r="O70" s="338">
        <v>117.5961535379698</v>
      </c>
      <c r="P70" s="338">
        <v>120.09623985992842</v>
      </c>
      <c r="Q70" s="338" t="s">
        <v>286</v>
      </c>
      <c r="R70" s="338">
        <v>122.64947784909039</v>
      </c>
      <c r="S70" s="338" t="s">
        <v>286</v>
      </c>
      <c r="T70" s="340">
        <f t="shared" si="2"/>
        <v>2438.6840772638689</v>
      </c>
      <c r="U70" s="339">
        <f t="shared" si="3"/>
        <v>455.5856733048671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440.16663300000005</v>
      </c>
      <c r="E71" s="338">
        <v>431.91829269999999</v>
      </c>
      <c r="F71" s="338">
        <v>452.096516518518</v>
      </c>
      <c r="G71" s="338">
        <v>367.71137943999997</v>
      </c>
      <c r="H71" s="338">
        <v>524.1256219045066</v>
      </c>
      <c r="I71" s="338">
        <v>88.640641055891962</v>
      </c>
      <c r="J71" s="338">
        <v>532.39555419603596</v>
      </c>
      <c r="K71" s="338">
        <v>82.984876569999997</v>
      </c>
      <c r="L71" s="338">
        <v>522.44717482179942</v>
      </c>
      <c r="M71" s="338">
        <v>79.790018869999997</v>
      </c>
      <c r="N71" s="338">
        <v>514.89146169010769</v>
      </c>
      <c r="O71" s="338">
        <v>84.047171050000003</v>
      </c>
      <c r="P71" s="338">
        <v>85.037553160000002</v>
      </c>
      <c r="Q71" s="338" t="s">
        <v>286</v>
      </c>
      <c r="R71" s="338">
        <v>86.039605582177714</v>
      </c>
      <c r="S71" s="338" t="s">
        <v>286</v>
      </c>
      <c r="T71" s="340">
        <f t="shared" si="2"/>
        <v>2264.9369713546271</v>
      </c>
      <c r="U71" s="339">
        <f t="shared" si="3"/>
        <v>335.46270754589193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28.816642390000027</v>
      </c>
      <c r="E72" s="338">
        <v>25.217059480000046</v>
      </c>
      <c r="F72" s="338">
        <v>25.519636735599988</v>
      </c>
      <c r="G72" s="338">
        <v>26.233983420000015</v>
      </c>
      <c r="H72" s="338">
        <v>25.519636735599988</v>
      </c>
      <c r="I72" s="338">
        <f>I70-I71</f>
        <v>26.039050242800002</v>
      </c>
      <c r="J72" s="338">
        <v>25.519636735599988</v>
      </c>
      <c r="K72" s="338">
        <f>K70-K71</f>
        <v>29.033541020721984</v>
      </c>
      <c r="L72" s="338">
        <v>25.519636735599988</v>
      </c>
      <c r="M72" s="338">
        <f>M70-M71</f>
        <v>31.501392007483361</v>
      </c>
      <c r="N72" s="338">
        <v>25.519636735599875</v>
      </c>
      <c r="O72" s="338">
        <f>O70-O71</f>
        <v>33.548982487969795</v>
      </c>
      <c r="P72" s="338">
        <f>P70-P71</f>
        <v>35.058686699928415</v>
      </c>
      <c r="Q72" s="338" t="s">
        <v>286</v>
      </c>
      <c r="R72" s="338">
        <f>R70-R71</f>
        <v>36.609872266912674</v>
      </c>
      <c r="S72" s="338" t="s">
        <v>286</v>
      </c>
      <c r="T72" s="340">
        <f t="shared" si="2"/>
        <v>173.74710590924093</v>
      </c>
      <c r="U72" s="339">
        <f t="shared" si="3"/>
        <v>120.12296575897514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756.41926672000272</v>
      </c>
      <c r="E73" s="338">
        <v>744.6559626100003</v>
      </c>
      <c r="F73" s="338">
        <v>878.61435684956746</v>
      </c>
      <c r="G73" s="338">
        <v>701.61339232410137</v>
      </c>
      <c r="H73" s="338">
        <v>930.02770642478038</v>
      </c>
      <c r="I73" s="338">
        <f>I33-I48-I57-I63-I64-I70</f>
        <v>959.07336709526817</v>
      </c>
      <c r="J73" s="338">
        <v>958.61985528811942</v>
      </c>
      <c r="K73" s="338">
        <f>K33-K48-K57-K63-K64-K70</f>
        <v>1008.1343265827386</v>
      </c>
      <c r="L73" s="338">
        <v>996.2941222968351</v>
      </c>
      <c r="M73" s="338">
        <f>M33-M48-M57-M63-M64-M70</f>
        <v>1075.6626450370093</v>
      </c>
      <c r="N73" s="338">
        <v>1045.4791739616505</v>
      </c>
      <c r="O73" s="338">
        <f>O33-O48-O57-O63-O64-O70</f>
        <v>1129.2204462704858</v>
      </c>
      <c r="P73" s="338">
        <f>P33-P48-P57-P63-P64-P70</f>
        <v>1176.6759186101501</v>
      </c>
      <c r="Q73" s="338" t="s">
        <v>286</v>
      </c>
      <c r="R73" s="338">
        <f>R33-R48-R57-R63-R64-R70</f>
        <v>1226.0797830799499</v>
      </c>
      <c r="S73" s="338" t="s">
        <v>286</v>
      </c>
      <c r="T73" s="340">
        <f t="shared" si="2"/>
        <v>6333.176559661486</v>
      </c>
      <c r="U73" s="339">
        <f t="shared" si="3"/>
        <v>4172.0907849855021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3.65839041</v>
      </c>
      <c r="E75" s="338">
        <v>4.3539075099999991</v>
      </c>
      <c r="F75" s="338">
        <v>27.387531039999999</v>
      </c>
      <c r="G75" s="338">
        <v>5.26908215</v>
      </c>
      <c r="H75" s="338">
        <v>27.387531039999999</v>
      </c>
      <c r="I75" s="338">
        <v>4.8097133400000001</v>
      </c>
      <c r="J75" s="338">
        <v>27.387531039999999</v>
      </c>
      <c r="K75" s="338">
        <v>5.3628303740999996</v>
      </c>
      <c r="L75" s="338">
        <v>27.387531039999999</v>
      </c>
      <c r="M75" s="338">
        <v>5.8186709558984981</v>
      </c>
      <c r="N75" s="338">
        <v>27.387531039999999</v>
      </c>
      <c r="O75" s="338">
        <v>6.1968845680319022</v>
      </c>
      <c r="P75" s="338">
        <v>6.4757443735933364</v>
      </c>
      <c r="Q75" s="338" t="s">
        <v>286</v>
      </c>
      <c r="R75" s="338">
        <v>6.7671528704050363</v>
      </c>
      <c r="S75" s="338" t="s">
        <v>286</v>
      </c>
      <c r="T75" s="340">
        <f t="shared" si="2"/>
        <v>122.79302140399837</v>
      </c>
      <c r="U75" s="339">
        <f t="shared" si="3"/>
        <v>22.1880992380304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752.76087631000269</v>
      </c>
      <c r="E76" s="358">
        <v>740.3020551000003</v>
      </c>
      <c r="F76" s="358">
        <v>851.22682580956746</v>
      </c>
      <c r="G76" s="358">
        <v>696.34431017410134</v>
      </c>
      <c r="H76" s="358">
        <v>902.64017538478038</v>
      </c>
      <c r="I76" s="358">
        <f>I73-I74-I75</f>
        <v>954.26365375526814</v>
      </c>
      <c r="J76" s="358">
        <v>931.23232424811943</v>
      </c>
      <c r="K76" s="358">
        <f>K73-K74-K75</f>
        <v>1002.7714962086386</v>
      </c>
      <c r="L76" s="358">
        <v>968.9065912568351</v>
      </c>
      <c r="M76" s="358">
        <f>M73-M74-M75</f>
        <v>1069.8439740811107</v>
      </c>
      <c r="N76" s="358">
        <v>1018.0916429216505</v>
      </c>
      <c r="O76" s="358">
        <f>O73-O74-O75</f>
        <v>1123.0235617024539</v>
      </c>
      <c r="P76" s="358">
        <f>P73-P74-P75</f>
        <v>1170.2001742365567</v>
      </c>
      <c r="Q76" s="358" t="s">
        <v>286</v>
      </c>
      <c r="R76" s="358">
        <f>R73-R74-R75</f>
        <v>1219.312630209545</v>
      </c>
      <c r="S76" s="358" t="s">
        <v>286</v>
      </c>
      <c r="T76" s="343">
        <f t="shared" si="2"/>
        <v>6210.3835382574871</v>
      </c>
      <c r="U76" s="344">
        <f t="shared" si="3"/>
        <v>4149.902685747471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1006.54627798</v>
      </c>
      <c r="E78" s="338">
        <v>1132.69927302</v>
      </c>
      <c r="F78" s="338">
        <v>1184.9800751799999</v>
      </c>
      <c r="G78" s="338">
        <v>1297.0206030300001</v>
      </c>
      <c r="H78" s="338">
        <v>1196.8298759344998</v>
      </c>
      <c r="I78" s="338">
        <v>1279.50584187</v>
      </c>
      <c r="J78" s="338">
        <v>1208.798174702345</v>
      </c>
      <c r="K78" s="338">
        <v>1376.04994985655</v>
      </c>
      <c r="L78" s="338">
        <v>1220.8861564601682</v>
      </c>
      <c r="M78" s="338">
        <v>1461.4403797653727</v>
      </c>
      <c r="N78" s="338">
        <v>1233.0950180239702</v>
      </c>
      <c r="O78" s="338">
        <v>1538.1913553044865</v>
      </c>
      <c r="P78" s="338">
        <v>1603.6154952708962</v>
      </c>
      <c r="Q78" s="338" t="s">
        <v>286</v>
      </c>
      <c r="R78" s="338">
        <v>1671.8223306903674</v>
      </c>
      <c r="S78" s="338" t="s">
        <v>286</v>
      </c>
      <c r="T78" s="340">
        <f t="shared" ref="T78:T109" si="4">IFERROR(H78+J78+L78+N78+P78+R78+0+0,"-")</f>
        <v>8135.047051082247</v>
      </c>
      <c r="U78" s="339">
        <f t="shared" ref="U78:U109" si="5">IFERROR(I78+K78+M78+O78,"-")</f>
        <v>5655.1875267964097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396.21079527999996</v>
      </c>
      <c r="E80" s="358">
        <v>329.83169596999994</v>
      </c>
      <c r="F80" s="358">
        <v>404.09457984983538</v>
      </c>
      <c r="G80" s="358">
        <v>340.40980322000007</v>
      </c>
      <c r="H80" s="358">
        <v>430.31953937662797</v>
      </c>
      <c r="I80" s="358">
        <v>460.04987367204211</v>
      </c>
      <c r="J80" s="358">
        <v>433.30244887013748</v>
      </c>
      <c r="K80" s="358">
        <v>449.29313482712439</v>
      </c>
      <c r="L80" s="358">
        <v>452.56011276515045</v>
      </c>
      <c r="M80" s="358">
        <v>465.1248341908103</v>
      </c>
      <c r="N80" s="358">
        <v>469.95743015393884</v>
      </c>
      <c r="O80" s="358">
        <v>481.97261310650117</v>
      </c>
      <c r="P80" s="358">
        <v>503.45935683432924</v>
      </c>
      <c r="Q80" s="358" t="s">
        <v>286</v>
      </c>
      <c r="R80" s="358">
        <v>525.90399763653602</v>
      </c>
      <c r="S80" s="358" t="s">
        <v>286</v>
      </c>
      <c r="T80" s="343">
        <f t="shared" si="4"/>
        <v>2815.5028856367203</v>
      </c>
      <c r="U80" s="344">
        <f t="shared" si="5"/>
        <v>1856.4404557964781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1827.7174134999987</v>
      </c>
      <c r="E81" s="345">
        <v>1538.1842800399991</v>
      </c>
      <c r="F81" s="345">
        <v>2575.4153236559559</v>
      </c>
      <c r="G81" s="345">
        <v>2522.6469947999958</v>
      </c>
      <c r="H81" s="345">
        <v>2417.3996301808584</v>
      </c>
      <c r="I81" s="345">
        <f>I18-I33</f>
        <v>3201.3973463997918</v>
      </c>
      <c r="J81" s="345">
        <v>3233.5665705553602</v>
      </c>
      <c r="K81" s="345">
        <f>K18-K33</f>
        <v>4603.7010084606154</v>
      </c>
      <c r="L81" s="345">
        <v>2521.3472179473611</v>
      </c>
      <c r="M81" s="345">
        <f>M18-M33</f>
        <v>4891.643873749279</v>
      </c>
      <c r="N81" s="345">
        <v>2849.5278639760836</v>
      </c>
      <c r="O81" s="345">
        <f>O18-O33</f>
        <v>4316.921451153361</v>
      </c>
      <c r="P81" s="345">
        <f>P18-P33</f>
        <v>4820.2245055482563</v>
      </c>
      <c r="Q81" s="345" t="s">
        <v>286</v>
      </c>
      <c r="R81" s="345">
        <f>R18-R33</f>
        <v>5357.8533048201134</v>
      </c>
      <c r="S81" s="345" t="s">
        <v>286</v>
      </c>
      <c r="T81" s="336">
        <f t="shared" si="4"/>
        <v>21199.919093028031</v>
      </c>
      <c r="U81" s="337">
        <f t="shared" si="5"/>
        <v>17013.663679763049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827.20452862999991</v>
      </c>
      <c r="E87" s="338">
        <v>617.75126401999842</v>
      </c>
      <c r="F87" s="338">
        <v>1191.708773290502</v>
      </c>
      <c r="G87" s="338">
        <v>1197.9392524300001</v>
      </c>
      <c r="H87" s="338">
        <v>1456.2624923826195</v>
      </c>
      <c r="I87" s="338">
        <f>I24-I39</f>
        <v>1949.7134021899637</v>
      </c>
      <c r="J87" s="338">
        <v>1902.4591496116313</v>
      </c>
      <c r="K87" s="338">
        <f>K24-K39</f>
        <v>3040.0877208385555</v>
      </c>
      <c r="L87" s="338">
        <v>2229.7427360115648</v>
      </c>
      <c r="M87" s="338">
        <f>M24-M39</f>
        <v>3601.4031443027743</v>
      </c>
      <c r="N87" s="338">
        <v>2539.6319094536398</v>
      </c>
      <c r="O87" s="338">
        <f>O24-O39</f>
        <v>4047.175236276631</v>
      </c>
      <c r="P87" s="338">
        <f>P24-P39</f>
        <v>4510.5138785709241</v>
      </c>
      <c r="Q87" s="338" t="s">
        <v>286</v>
      </c>
      <c r="R87" s="338">
        <f>R24-R39</f>
        <v>5002.7592663888317</v>
      </c>
      <c r="S87" s="338" t="s">
        <v>286</v>
      </c>
      <c r="T87" s="340">
        <f t="shared" si="4"/>
        <v>17641.369432419211</v>
      </c>
      <c r="U87" s="339">
        <f t="shared" si="5"/>
        <v>12638.379503607925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808.99943165000002</v>
      </c>
      <c r="E89" s="338">
        <v>709.70407503000001</v>
      </c>
      <c r="F89" s="338">
        <v>1290.4361387714616</v>
      </c>
      <c r="G89" s="338">
        <v>852.10926856000003</v>
      </c>
      <c r="H89" s="338">
        <v>828.5371487293769</v>
      </c>
      <c r="I89" s="338">
        <f>I26-I41</f>
        <v>1104.1214308835772</v>
      </c>
      <c r="J89" s="338">
        <v>1250.6635105084638</v>
      </c>
      <c r="K89" s="338">
        <f>K26-K41</f>
        <v>1522.0732865117859</v>
      </c>
      <c r="L89" s="338">
        <v>211.49694728253189</v>
      </c>
      <c r="M89" s="338">
        <f>M26-M41</f>
        <v>1238.44578220823</v>
      </c>
      <c r="N89" s="338">
        <v>209.40918548757648</v>
      </c>
      <c r="O89" s="338">
        <f>O26-O41</f>
        <v>206.25701520008295</v>
      </c>
      <c r="P89" s="338">
        <f>P26-P41</f>
        <v>233.1422618923288</v>
      </c>
      <c r="Q89" s="338" t="s">
        <v>286</v>
      </c>
      <c r="R89" s="338">
        <f>R26-R41</f>
        <v>263.0431258338549</v>
      </c>
      <c r="S89" s="338" t="s">
        <v>286</v>
      </c>
      <c r="T89" s="340">
        <f t="shared" si="4"/>
        <v>2996.2921797341328</v>
      </c>
      <c r="U89" s="339">
        <f t="shared" si="5"/>
        <v>4070.8975148036761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 t="s">
        <v>286</v>
      </c>
      <c r="G90" s="338" t="s">
        <v>286</v>
      </c>
      <c r="H90" s="338" t="s">
        <v>286</v>
      </c>
      <c r="I90" s="338" t="s">
        <v>286</v>
      </c>
      <c r="J90" s="338" t="s">
        <v>286</v>
      </c>
      <c r="K90" s="338" t="s">
        <v>286</v>
      </c>
      <c r="L90" s="338" t="s">
        <v>286</v>
      </c>
      <c r="M90" s="338" t="s">
        <v>286</v>
      </c>
      <c r="N90" s="338" t="s">
        <v>286</v>
      </c>
      <c r="O90" s="338" t="s">
        <v>286</v>
      </c>
      <c r="P90" s="338" t="s">
        <v>286</v>
      </c>
      <c r="Q90" s="338" t="s">
        <v>286</v>
      </c>
      <c r="R90" s="338" t="s">
        <v>286</v>
      </c>
      <c r="S90" s="338" t="s">
        <v>286</v>
      </c>
      <c r="T90" s="340" t="str">
        <f t="shared" si="4"/>
        <v>-</v>
      </c>
      <c r="U90" s="339" t="str">
        <f t="shared" si="5"/>
        <v>-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191.51345321999975</v>
      </c>
      <c r="E95" s="338">
        <v>210.72894098999996</v>
      </c>
      <c r="F95" s="338">
        <v>93.270411593990985</v>
      </c>
      <c r="G95" s="338">
        <v>472.59847380999759</v>
      </c>
      <c r="H95" s="338">
        <v>132.59998906886065</v>
      </c>
      <c r="I95" s="338">
        <f>I32-I47</f>
        <v>147.5625133262497</v>
      </c>
      <c r="J95" s="338">
        <v>80.44391043526447</v>
      </c>
      <c r="K95" s="338">
        <f>K32-K47</f>
        <v>41.540001110274147</v>
      </c>
      <c r="L95" s="338">
        <v>80.107534653267351</v>
      </c>
      <c r="M95" s="338">
        <f>M32-M47</f>
        <v>51.794947238276563</v>
      </c>
      <c r="N95" s="338">
        <v>100.4867690348681</v>
      </c>
      <c r="O95" s="338">
        <f>O32-O47</f>
        <v>63.489199676645967</v>
      </c>
      <c r="P95" s="338">
        <f>P32-P47</f>
        <v>76.568365085001233</v>
      </c>
      <c r="Q95" s="338" t="s">
        <v>286</v>
      </c>
      <c r="R95" s="338">
        <f>R32-R47</f>
        <v>92.050912597425622</v>
      </c>
      <c r="S95" s="338" t="s">
        <v>286</v>
      </c>
      <c r="T95" s="340">
        <f t="shared" si="4"/>
        <v>562.25748087468742</v>
      </c>
      <c r="U95" s="339">
        <f t="shared" si="5"/>
        <v>304.38666135144638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-414.75259028999994</v>
      </c>
      <c r="E96" s="338">
        <v>-3657.5666595799999</v>
      </c>
      <c r="F96" s="338">
        <v>-475.75050088787464</v>
      </c>
      <c r="G96" s="338">
        <v>-47.079061029999934</v>
      </c>
      <c r="H96" s="338">
        <v>-307.62903771457565</v>
      </c>
      <c r="I96" s="338">
        <f>I97-I105</f>
        <v>-527.5570928049118</v>
      </c>
      <c r="J96" s="338">
        <v>-367.9614233651622</v>
      </c>
      <c r="K96" s="338">
        <f>K97-K105</f>
        <v>-659.59002699337009</v>
      </c>
      <c r="L96" s="338">
        <v>-273.19578720058342</v>
      </c>
      <c r="M96" s="338">
        <f>M97-M105</f>
        <v>-690.96972729749109</v>
      </c>
      <c r="N96" s="338">
        <v>-247.73453934190596</v>
      </c>
      <c r="O96" s="338">
        <f>O97-O105</f>
        <v>-643.81031676697648</v>
      </c>
      <c r="P96" s="338">
        <f>P97-P105</f>
        <v>-604.31696846579632</v>
      </c>
      <c r="Q96" s="338" t="s">
        <v>286</v>
      </c>
      <c r="R96" s="338">
        <f>R97-R105</f>
        <v>-539.24090705005165</v>
      </c>
      <c r="S96" s="338" t="s">
        <v>286</v>
      </c>
      <c r="T96" s="340">
        <f t="shared" si="4"/>
        <v>-2340.0786631380752</v>
      </c>
      <c r="U96" s="339">
        <f t="shared" si="5"/>
        <v>-2521.9271638627497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267.34057748999999</v>
      </c>
      <c r="E97" s="338">
        <v>1387.76342129</v>
      </c>
      <c r="F97" s="338">
        <v>210.12545432844396</v>
      </c>
      <c r="G97" s="338">
        <v>846.79363362999993</v>
      </c>
      <c r="H97" s="338">
        <v>304.95381866641782</v>
      </c>
      <c r="I97" s="338">
        <v>73.527779634816923</v>
      </c>
      <c r="J97" s="338">
        <v>48.69675912377626</v>
      </c>
      <c r="K97" s="338">
        <v>21.170056605320028</v>
      </c>
      <c r="L97" s="338">
        <v>48.70258154133213</v>
      </c>
      <c r="M97" s="338">
        <v>22.960388165396434</v>
      </c>
      <c r="N97" s="338">
        <v>48.703091837850515</v>
      </c>
      <c r="O97" s="338">
        <v>24.446796490834906</v>
      </c>
      <c r="P97" s="338">
        <v>25.552341479347167</v>
      </c>
      <c r="Q97" s="338" t="s">
        <v>286</v>
      </c>
      <c r="R97" s="338">
        <v>25.552341479347167</v>
      </c>
      <c r="S97" s="338" t="s">
        <v>286</v>
      </c>
      <c r="T97" s="340">
        <f t="shared" si="4"/>
        <v>502.16093412807101</v>
      </c>
      <c r="U97" s="339">
        <f t="shared" si="5"/>
        <v>142.1050208963683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35.545805880000003</v>
      </c>
      <c r="E99" s="338">
        <v>1.6974860000000001E-2</v>
      </c>
      <c r="F99" s="338">
        <v>0</v>
      </c>
      <c r="G99" s="338">
        <v>2.3156079999999999E-2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0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22.115483690000001</v>
      </c>
      <c r="E100" s="338">
        <v>17.344316080000002</v>
      </c>
      <c r="F100" s="338">
        <v>0</v>
      </c>
      <c r="G100" s="338">
        <v>57.097610679999995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11.62876088</v>
      </c>
      <c r="E101" s="338">
        <v>6.16150062</v>
      </c>
      <c r="F101" s="338">
        <v>0</v>
      </c>
      <c r="G101" s="338">
        <v>28.34596599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209.67928792000001</v>
      </c>
      <c r="E102" s="338">
        <v>1370.4021303500001</v>
      </c>
      <c r="F102" s="338">
        <v>210.12545432844396</v>
      </c>
      <c r="G102" s="338">
        <v>785.93658277999987</v>
      </c>
      <c r="H102" s="338">
        <v>304.95381866641782</v>
      </c>
      <c r="I102" s="338">
        <f>I97-I98-I99-I100-I103-I104</f>
        <v>73.527779634816923</v>
      </c>
      <c r="J102" s="338">
        <v>48.69675912377626</v>
      </c>
      <c r="K102" s="338">
        <f>K97-K98-K99-K100-K103-K104</f>
        <v>21.170056605320028</v>
      </c>
      <c r="L102" s="338">
        <v>48.70258154133213</v>
      </c>
      <c r="M102" s="338">
        <f>M97-M98-M99-M100-M103-M104</f>
        <v>22.960388165396434</v>
      </c>
      <c r="N102" s="338">
        <v>48.703091837850515</v>
      </c>
      <c r="O102" s="338">
        <f>O97-O98-O99-O100-O103-O104</f>
        <v>24.446796490834906</v>
      </c>
      <c r="P102" s="338">
        <f>P97-P98-P99-P100-P103-P104</f>
        <v>25.552341479347167</v>
      </c>
      <c r="Q102" s="338" t="s">
        <v>286</v>
      </c>
      <c r="R102" s="338">
        <f>R97-R98-R99-R100-R103-R104</f>
        <v>25.552341479347167</v>
      </c>
      <c r="S102" s="338" t="s">
        <v>286</v>
      </c>
      <c r="T102" s="340">
        <f t="shared" si="4"/>
        <v>502.16093412807101</v>
      </c>
      <c r="U102" s="339">
        <f t="shared" si="5"/>
        <v>142.1050208963683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</v>
      </c>
      <c r="F103" s="338">
        <v>0</v>
      </c>
      <c r="G103" s="338">
        <v>3.7362840900000003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682.09316777999993</v>
      </c>
      <c r="E105" s="338">
        <v>5045.3300808699996</v>
      </c>
      <c r="F105" s="338">
        <v>685.87595521631863</v>
      </c>
      <c r="G105" s="338">
        <v>893.87269465999987</v>
      </c>
      <c r="H105" s="338">
        <v>612.58285638099346</v>
      </c>
      <c r="I105" s="338">
        <v>601.08487243972877</v>
      </c>
      <c r="J105" s="338">
        <v>416.65818248893845</v>
      </c>
      <c r="K105" s="338">
        <v>680.76008359869013</v>
      </c>
      <c r="L105" s="338">
        <v>321.89836874191553</v>
      </c>
      <c r="M105" s="338">
        <v>713.93011546288756</v>
      </c>
      <c r="N105" s="338">
        <v>296.43763117975647</v>
      </c>
      <c r="O105" s="338">
        <v>668.2571132578114</v>
      </c>
      <c r="P105" s="338">
        <v>629.86930994514353</v>
      </c>
      <c r="Q105" s="338" t="s">
        <v>286</v>
      </c>
      <c r="R105" s="338">
        <v>564.79324852939885</v>
      </c>
      <c r="S105" s="338" t="s">
        <v>286</v>
      </c>
      <c r="T105" s="340">
        <f t="shared" si="4"/>
        <v>2842.2395972661461</v>
      </c>
      <c r="U105" s="339">
        <f t="shared" si="5"/>
        <v>2664.0321847591176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93.693454979999998</v>
      </c>
      <c r="E106" s="338">
        <v>99.990659150000013</v>
      </c>
      <c r="F106" s="338">
        <v>99.882769456618377</v>
      </c>
      <c r="G106" s="338">
        <v>126.91970014</v>
      </c>
      <c r="H106" s="338">
        <v>104.07784577379635</v>
      </c>
      <c r="I106" s="338">
        <v>117.038182569756</v>
      </c>
      <c r="J106" s="338">
        <v>108.2409596047482</v>
      </c>
      <c r="K106" s="338">
        <v>121.71970987254625</v>
      </c>
      <c r="L106" s="338">
        <v>112.57059798893815</v>
      </c>
      <c r="M106" s="338">
        <v>126.5884982674481</v>
      </c>
      <c r="N106" s="338">
        <v>117.07342190849566</v>
      </c>
      <c r="O106" s="338">
        <v>131.65203819814602</v>
      </c>
      <c r="P106" s="338">
        <v>136.91811972607186</v>
      </c>
      <c r="Q106" s="338" t="s">
        <v>286</v>
      </c>
      <c r="R106" s="338">
        <v>142.39484451511473</v>
      </c>
      <c r="S106" s="338" t="s">
        <v>286</v>
      </c>
      <c r="T106" s="340">
        <f t="shared" si="4"/>
        <v>721.27578951716498</v>
      </c>
      <c r="U106" s="339">
        <f t="shared" si="5"/>
        <v>496.99842890789637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336.37842072000001</v>
      </c>
      <c r="E107" s="338">
        <v>275.27928632000004</v>
      </c>
      <c r="F107" s="338">
        <v>452.07287316122961</v>
      </c>
      <c r="G107" s="338">
        <v>409.67508062000002</v>
      </c>
      <c r="H107" s="338">
        <v>374.24127158586492</v>
      </c>
      <c r="I107" s="338">
        <v>357.45145497295493</v>
      </c>
      <c r="J107" s="338">
        <v>173.41648103966315</v>
      </c>
      <c r="K107" s="338">
        <v>431.6753903419455</v>
      </c>
      <c r="L107" s="338">
        <v>73.029800300264753</v>
      </c>
      <c r="M107" s="338">
        <v>450.68067190761599</v>
      </c>
      <c r="N107" s="338">
        <v>41.966841210976668</v>
      </c>
      <c r="O107" s="338">
        <v>391.9859525239965</v>
      </c>
      <c r="P107" s="338">
        <v>341.70257194528358</v>
      </c>
      <c r="Q107" s="338" t="s">
        <v>286</v>
      </c>
      <c r="R107" s="338">
        <v>276.62651052953879</v>
      </c>
      <c r="S107" s="338" t="s">
        <v>286</v>
      </c>
      <c r="T107" s="340">
        <f t="shared" si="4"/>
        <v>1280.9834766115919</v>
      </c>
      <c r="U107" s="339">
        <f t="shared" si="5"/>
        <v>1631.793469746513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17.877525079999998</v>
      </c>
      <c r="E108" s="338">
        <v>8.9317601000000728</v>
      </c>
      <c r="F108" s="338">
        <v>40.023986858011178</v>
      </c>
      <c r="G108" s="338">
        <v>51.066434770000001</v>
      </c>
      <c r="H108" s="338">
        <v>40.988415570836949</v>
      </c>
      <c r="I108" s="338">
        <v>88.115922792954976</v>
      </c>
      <c r="J108" s="338">
        <v>41.118894699506122</v>
      </c>
      <c r="K108" s="338">
        <v>86.502046331945522</v>
      </c>
      <c r="L108" s="338">
        <v>41.609454530107747</v>
      </c>
      <c r="M108" s="338">
        <v>81.273302247616002</v>
      </c>
      <c r="N108" s="338">
        <v>41.966841210976668</v>
      </c>
      <c r="O108" s="338">
        <v>74.618811373996564</v>
      </c>
      <c r="P108" s="338">
        <v>65.863694045283566</v>
      </c>
      <c r="Q108" s="338" t="s">
        <v>286</v>
      </c>
      <c r="R108" s="338">
        <v>58.135825449538771</v>
      </c>
      <c r="S108" s="338" t="s">
        <v>286</v>
      </c>
      <c r="T108" s="340">
        <f t="shared" si="4"/>
        <v>289.68312550624978</v>
      </c>
      <c r="U108" s="339">
        <f t="shared" si="5"/>
        <v>330.51008274651304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22.495314369999999</v>
      </c>
      <c r="E109" s="338">
        <v>40.713959519999996</v>
      </c>
      <c r="F109" s="338">
        <v>0.63258143356580765</v>
      </c>
      <c r="G109" s="338">
        <v>59.151739110000001</v>
      </c>
      <c r="H109" s="338">
        <v>0</v>
      </c>
      <c r="I109" s="338">
        <v>0.84277924233227386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0.84277924233227386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2.22718295</v>
      </c>
      <c r="E110" s="338">
        <v>1.42813736</v>
      </c>
      <c r="F110" s="338">
        <v>0</v>
      </c>
      <c r="G110" s="338">
        <v>24.382240620000001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20.26813142</v>
      </c>
      <c r="E111" s="338">
        <v>39.285822159999995</v>
      </c>
      <c r="F111" s="338">
        <v>0.63258143356580765</v>
      </c>
      <c r="G111" s="338">
        <v>34.769498490000004</v>
      </c>
      <c r="H111" s="338">
        <v>0</v>
      </c>
      <c r="I111" s="338">
        <f>I109-I110</f>
        <v>0.84277924233227386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0.84277924233227386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229.52597770999989</v>
      </c>
      <c r="E112" s="338">
        <v>518.24517363999985</v>
      </c>
      <c r="F112" s="338">
        <v>133.28773116490487</v>
      </c>
      <c r="G112" s="338">
        <v>298.12617478999982</v>
      </c>
      <c r="H112" s="338">
        <v>134.26373902133219</v>
      </c>
      <c r="I112" s="338">
        <f>I105-I106-I107-I109-I113-I114</f>
        <v>125.75245565468553</v>
      </c>
      <c r="J112" s="338">
        <v>135.00074184452711</v>
      </c>
      <c r="K112" s="338">
        <f>K105-K106-K107-K109-K113-K114</f>
        <v>127.36498338419841</v>
      </c>
      <c r="L112" s="338">
        <v>136.29797045271263</v>
      </c>
      <c r="M112" s="338">
        <f>M105-M106-M107-M109-M113-M114</f>
        <v>136.66094528782344</v>
      </c>
      <c r="N112" s="338">
        <v>137.39736806028412</v>
      </c>
      <c r="O112" s="338">
        <f>O105-O106-O107-O109-O113-O114</f>
        <v>144.61912253566891</v>
      </c>
      <c r="P112" s="338">
        <f>P105-P106-P107-P109-P113-P114</f>
        <v>151.24861827378811</v>
      </c>
      <c r="Q112" s="338" t="s">
        <v>286</v>
      </c>
      <c r="R112" s="338">
        <f>R105-R106-R107-R109-R113-R114</f>
        <v>145.77189348474531</v>
      </c>
      <c r="S112" s="338" t="s">
        <v>286</v>
      </c>
      <c r="T112" s="340">
        <f t="shared" si="6"/>
        <v>839.9803311373895</v>
      </c>
      <c r="U112" s="339">
        <f t="shared" si="7"/>
        <v>534.3975068623763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4111.1010022399996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1412.9648232099987</v>
      </c>
      <c r="E115" s="338">
        <v>-2119.3823795400008</v>
      </c>
      <c r="F115" s="338">
        <v>2099.6648227680812</v>
      </c>
      <c r="G115" s="338">
        <v>2475.5679337699958</v>
      </c>
      <c r="H115" s="338">
        <v>2109.7705924662828</v>
      </c>
      <c r="I115" s="338">
        <f>I81+I96</f>
        <v>2673.8402535948799</v>
      </c>
      <c r="J115" s="338">
        <v>2865.6051471901978</v>
      </c>
      <c r="K115" s="338">
        <f>K81+K96</f>
        <v>3944.1109814672454</v>
      </c>
      <c r="L115" s="338">
        <v>2248.1514307467778</v>
      </c>
      <c r="M115" s="338">
        <f>M81+M96</f>
        <v>4200.6741464517881</v>
      </c>
      <c r="N115" s="338">
        <v>2601.7933246341777</v>
      </c>
      <c r="O115" s="338">
        <f>O81+O96</f>
        <v>3673.1111343863845</v>
      </c>
      <c r="P115" s="338">
        <f>P81+P96</f>
        <v>4215.9075370824603</v>
      </c>
      <c r="Q115" s="338" t="s">
        <v>286</v>
      </c>
      <c r="R115" s="338">
        <f>R81+R96</f>
        <v>4818.6123977700618</v>
      </c>
      <c r="S115" s="338" t="s">
        <v>286</v>
      </c>
      <c r="T115" s="340">
        <f t="shared" si="6"/>
        <v>18859.840429889959</v>
      </c>
      <c r="U115" s="339">
        <f t="shared" si="7"/>
        <v>14491.736515900298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387.23574712999869</v>
      </c>
      <c r="E121" s="338">
        <v>-3159.1089254400008</v>
      </c>
      <c r="F121" s="338">
        <v>580.33994828827952</v>
      </c>
      <c r="G121" s="338">
        <v>921.24760374999562</v>
      </c>
      <c r="H121" s="338">
        <v>906.83563207487339</v>
      </c>
      <c r="I121" s="338">
        <v>1393.6382547380276</v>
      </c>
      <c r="J121" s="338">
        <v>1549.3992554067738</v>
      </c>
      <c r="K121" s="338">
        <v>2404.4359631286738</v>
      </c>
      <c r="L121" s="338">
        <v>1971.940591307115</v>
      </c>
      <c r="M121" s="338">
        <v>2935.5511391388354</v>
      </c>
      <c r="N121" s="338">
        <v>2307.7912019487144</v>
      </c>
      <c r="O121" s="338">
        <v>3429.5224012064245</v>
      </c>
      <c r="P121" s="338">
        <v>3933.4002145520508</v>
      </c>
      <c r="Q121" s="338" t="s">
        <v>286</v>
      </c>
      <c r="R121" s="338">
        <v>4490.7124101769268</v>
      </c>
      <c r="S121" s="338" t="s">
        <v>286</v>
      </c>
      <c r="T121" s="340">
        <f t="shared" si="6"/>
        <v>15160.079305466454</v>
      </c>
      <c r="U121" s="339">
        <f t="shared" si="7"/>
        <v>10163.147758211962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807.50028855000005</v>
      </c>
      <c r="E123" s="338">
        <v>713.00381018999985</v>
      </c>
      <c r="F123" s="338">
        <v>1288.899223889732</v>
      </c>
      <c r="G123" s="338">
        <v>850.96370005999995</v>
      </c>
      <c r="H123" s="338">
        <v>826.95905456428875</v>
      </c>
      <c r="I123" s="338">
        <v>1101.5448545323036</v>
      </c>
      <c r="J123" s="338">
        <v>1249.0570780557607</v>
      </c>
      <c r="K123" s="338">
        <v>1519.3688542401262</v>
      </c>
      <c r="L123" s="338">
        <v>209.85242345028311</v>
      </c>
      <c r="M123" s="338">
        <v>1235.5827365329535</v>
      </c>
      <c r="N123" s="338">
        <v>207.72896916437696</v>
      </c>
      <c r="O123" s="338">
        <v>203.25256891915382</v>
      </c>
      <c r="P123" s="338">
        <v>230.01359380658005</v>
      </c>
      <c r="Q123" s="338" t="s">
        <v>286</v>
      </c>
      <c r="R123" s="338">
        <v>245.49614131900424</v>
      </c>
      <c r="S123" s="338" t="s">
        <v>286</v>
      </c>
      <c r="T123" s="340">
        <f t="shared" si="6"/>
        <v>2969.1072603602938</v>
      </c>
      <c r="U123" s="339">
        <f t="shared" si="7"/>
        <v>4059.7490142245374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 t="s">
        <v>286</v>
      </c>
      <c r="G124" s="338" t="s">
        <v>286</v>
      </c>
      <c r="H124" s="338" t="s">
        <v>286</v>
      </c>
      <c r="I124" s="338" t="s">
        <v>286</v>
      </c>
      <c r="J124" s="338" t="s">
        <v>286</v>
      </c>
      <c r="K124" s="338" t="s">
        <v>286</v>
      </c>
      <c r="L124" s="338" t="s">
        <v>286</v>
      </c>
      <c r="M124" s="338" t="s">
        <v>286</v>
      </c>
      <c r="N124" s="338" t="s">
        <v>286</v>
      </c>
      <c r="O124" s="338" t="s">
        <v>286</v>
      </c>
      <c r="P124" s="338" t="s">
        <v>286</v>
      </c>
      <c r="Q124" s="338" t="s">
        <v>286</v>
      </c>
      <c r="R124" s="338" t="s">
        <v>286</v>
      </c>
      <c r="S124" s="338" t="s">
        <v>286</v>
      </c>
      <c r="T124" s="340" t="str">
        <f t="shared" si="6"/>
        <v>-</v>
      </c>
      <c r="U124" s="339" t="str">
        <f t="shared" si="7"/>
        <v>-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218.22878753000001</v>
      </c>
      <c r="E129" s="338">
        <v>326.72273570999994</v>
      </c>
      <c r="F129" s="338">
        <v>230.42565059006762</v>
      </c>
      <c r="G129" s="338">
        <v>703.35662996000008</v>
      </c>
      <c r="H129" s="338">
        <v>375.97590582711996</v>
      </c>
      <c r="I129" s="338">
        <v>178.65714432454877</v>
      </c>
      <c r="J129" s="338">
        <v>67.148813727662201</v>
      </c>
      <c r="K129" s="338">
        <v>20.306164098448818</v>
      </c>
      <c r="L129" s="338">
        <v>66.358415989385719</v>
      </c>
      <c r="M129" s="338">
        <v>29.540270780002697</v>
      </c>
      <c r="N129" s="338">
        <v>86.273153521089839</v>
      </c>
      <c r="O129" s="338">
        <v>40.336164260805646</v>
      </c>
      <c r="P129" s="338">
        <v>52.493728723826003</v>
      </c>
      <c r="Q129" s="338" t="s">
        <v>286</v>
      </c>
      <c r="R129" s="338">
        <v>82.403846274129691</v>
      </c>
      <c r="S129" s="338" t="s">
        <v>286</v>
      </c>
      <c r="T129" s="340">
        <f t="shared" si="6"/>
        <v>730.6538640632134</v>
      </c>
      <c r="U129" s="339">
        <f t="shared" si="7"/>
        <v>268.83974346380592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384.74374473142029</v>
      </c>
      <c r="E130" s="338">
        <v>427.31131477274795</v>
      </c>
      <c r="F130" s="338">
        <v>474.52029539280164</v>
      </c>
      <c r="G130" s="338">
        <v>954.12409527096509</v>
      </c>
      <c r="H130" s="338">
        <v>510.54880405687823</v>
      </c>
      <c r="I130" s="338">
        <f>I115-I145</f>
        <v>822.00069504150451</v>
      </c>
      <c r="J130" s="338">
        <v>660.78158790348209</v>
      </c>
      <c r="K130" s="338">
        <f>K115-K145</f>
        <v>1290.7484653002903</v>
      </c>
      <c r="L130" s="338">
        <v>564.87247814939417</v>
      </c>
      <c r="M130" s="338">
        <f>M115-M145</f>
        <v>1145.4346777455016</v>
      </c>
      <c r="N130" s="338">
        <v>640.3613439255015</v>
      </c>
      <c r="O130" s="338">
        <f>O115-O145</f>
        <v>1190.6125582027498</v>
      </c>
      <c r="P130" s="338">
        <f>P115-P145</f>
        <v>1351.3169996452707</v>
      </c>
      <c r="Q130" s="338" t="s">
        <v>286</v>
      </c>
      <c r="R130" s="338">
        <f>R115-R145</f>
        <v>1501.9932148171697</v>
      </c>
      <c r="S130" s="338" t="s">
        <v>286</v>
      </c>
      <c r="T130" s="340">
        <f t="shared" si="6"/>
        <v>5229.8744284976965</v>
      </c>
      <c r="U130" s="339">
        <f t="shared" si="7"/>
        <v>4448.7963962900467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179.59792951542028</v>
      </c>
      <c r="E136" s="338">
        <v>219.36600559274794</v>
      </c>
      <c r="F136" s="338">
        <v>166.89112110401763</v>
      </c>
      <c r="G136" s="338">
        <v>327.19789523206435</v>
      </c>
      <c r="H136" s="338">
        <v>266.22468089862747</v>
      </c>
      <c r="I136" s="338">
        <f>I121-I151</f>
        <v>495.07879329320224</v>
      </c>
      <c r="J136" s="338">
        <v>393.81073238186707</v>
      </c>
      <c r="K136" s="338">
        <f>K121-K151</f>
        <v>897.97107201114613</v>
      </c>
      <c r="L136" s="338">
        <v>505.78561586882307</v>
      </c>
      <c r="M136" s="338">
        <f>M121-M151</f>
        <v>822.80362982600172</v>
      </c>
      <c r="N136" s="338">
        <v>577.64920753877334</v>
      </c>
      <c r="O136" s="338">
        <f>O121-O151</f>
        <v>1122.1881818474362</v>
      </c>
      <c r="P136" s="338">
        <f>P121-P151</f>
        <v>1273.1984349574891</v>
      </c>
      <c r="Q136" s="338" t="s">
        <v>286</v>
      </c>
      <c r="R136" s="338">
        <f>R121-R151</f>
        <v>1420.0182179188851</v>
      </c>
      <c r="S136" s="338" t="s">
        <v>286</v>
      </c>
      <c r="T136" s="340">
        <f t="shared" si="6"/>
        <v>4436.6868895644657</v>
      </c>
      <c r="U136" s="339">
        <f t="shared" si="7"/>
        <v>3338.0416769777862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161.50005771000002</v>
      </c>
      <c r="E138" s="338">
        <v>142.600762038</v>
      </c>
      <c r="F138" s="338">
        <v>257.77984477794661</v>
      </c>
      <c r="G138" s="338">
        <v>170.19274001199994</v>
      </c>
      <c r="H138" s="338">
        <v>165.39181091285764</v>
      </c>
      <c r="I138" s="338">
        <f t="shared" ref="I138:K138" si="8">I123-I153</f>
        <v>275.18107360416798</v>
      </c>
      <c r="J138" s="338">
        <v>249.81141561115209</v>
      </c>
      <c r="K138" s="338">
        <f t="shared" si="8"/>
        <v>380.16617510951664</v>
      </c>
      <c r="L138" s="338">
        <v>41.970484690056765</v>
      </c>
      <c r="M138" s="338">
        <f t="shared" ref="M138" si="9">M123-M153</f>
        <v>307.85896672739148</v>
      </c>
      <c r="N138" s="338">
        <v>41.545793832875326</v>
      </c>
      <c r="O138" s="338">
        <f t="shared" ref="O138:P138" si="10">O123-O153</f>
        <v>50.971051068018568</v>
      </c>
      <c r="P138" s="338">
        <f t="shared" si="10"/>
        <v>57.550489341905347</v>
      </c>
      <c r="Q138" s="338" t="s">
        <v>286</v>
      </c>
      <c r="R138" s="338">
        <f t="shared" ref="R138" si="11">R123-R153</f>
        <v>61.374035329751052</v>
      </c>
      <c r="S138" s="338" t="s">
        <v>286</v>
      </c>
      <c r="T138" s="340">
        <f t="shared" si="6"/>
        <v>617.64402971859818</v>
      </c>
      <c r="U138" s="339">
        <f t="shared" si="7"/>
        <v>1014.1772665090947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 t="s">
        <v>286</v>
      </c>
      <c r="G139" s="338" t="s">
        <v>286</v>
      </c>
      <c r="H139" s="338" t="s">
        <v>286</v>
      </c>
      <c r="I139" s="338" t="s">
        <v>286</v>
      </c>
      <c r="J139" s="338" t="s">
        <v>286</v>
      </c>
      <c r="K139" s="338" t="s">
        <v>286</v>
      </c>
      <c r="L139" s="338" t="s">
        <v>286</v>
      </c>
      <c r="M139" s="338" t="s">
        <v>286</v>
      </c>
      <c r="N139" s="338" t="s">
        <v>286</v>
      </c>
      <c r="O139" s="338" t="s">
        <v>286</v>
      </c>
      <c r="P139" s="338" t="s">
        <v>286</v>
      </c>
      <c r="Q139" s="338" t="s">
        <v>286</v>
      </c>
      <c r="R139" s="338" t="s">
        <v>286</v>
      </c>
      <c r="S139" s="338" t="s">
        <v>286</v>
      </c>
      <c r="T139" s="340" t="str">
        <f t="shared" si="6"/>
        <v>-</v>
      </c>
      <c r="U139" s="339" t="str">
        <f t="shared" si="7"/>
        <v>-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2">IFERROR(H142+J142+L142+N142+P142+R142+0+0,"-")</f>
        <v>-</v>
      </c>
      <c r="U142" s="339" t="str">
        <f t="shared" ref="U142:U164" si="13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2"/>
        <v>-</v>
      </c>
      <c r="U143" s="339" t="str">
        <f t="shared" si="13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43.645757506000002</v>
      </c>
      <c r="E144" s="338">
        <v>65.344547141999982</v>
      </c>
      <c r="F144" s="338">
        <v>49.849329510837414</v>
      </c>
      <c r="G144" s="338">
        <v>456.73346002690079</v>
      </c>
      <c r="H144" s="338">
        <v>78.932312245393121</v>
      </c>
      <c r="I144" s="338">
        <f>I129-I159</f>
        <v>51.740828144134539</v>
      </c>
      <c r="J144" s="338">
        <v>17.15943991046294</v>
      </c>
      <c r="K144" s="338">
        <f>K129-K159</f>
        <v>12.611218179630818</v>
      </c>
      <c r="L144" s="338">
        <v>17.116377590514325</v>
      </c>
      <c r="M144" s="338">
        <f>M129-M159</f>
        <v>14.772081192111743</v>
      </c>
      <c r="N144" s="338">
        <v>21.166342553852811</v>
      </c>
      <c r="O144" s="338">
        <f>O129-O159</f>
        <v>17.453325287294401</v>
      </c>
      <c r="P144" s="338">
        <f>P129-P159</f>
        <v>20.568075345872995</v>
      </c>
      <c r="Q144" s="338" t="s">
        <v>286</v>
      </c>
      <c r="R144" s="338">
        <f>R129-R159</f>
        <v>20.600961568532419</v>
      </c>
      <c r="S144" s="338" t="s">
        <v>286</v>
      </c>
      <c r="T144" s="340">
        <f t="shared" si="12"/>
        <v>175.54350921462861</v>
      </c>
      <c r="U144" s="339">
        <f t="shared" si="13"/>
        <v>96.577452803171511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1028.2210784785784</v>
      </c>
      <c r="E145" s="338">
        <v>-2546.6936943127489</v>
      </c>
      <c r="F145" s="338">
        <v>1625.1445273752795</v>
      </c>
      <c r="G145" s="338">
        <v>1521.4438384990308</v>
      </c>
      <c r="H145" s="338">
        <v>1599.2217884094046</v>
      </c>
      <c r="I145" s="338">
        <v>1851.8395585533754</v>
      </c>
      <c r="J145" s="338">
        <v>2204.8235592867159</v>
      </c>
      <c r="K145" s="338">
        <v>2653.3625161669552</v>
      </c>
      <c r="L145" s="338">
        <v>1683.2789525973835</v>
      </c>
      <c r="M145" s="338">
        <v>3055.2394687062865</v>
      </c>
      <c r="N145" s="338">
        <v>1961.4319807086763</v>
      </c>
      <c r="O145" s="338">
        <v>2482.4985761836347</v>
      </c>
      <c r="P145" s="338">
        <v>2864.5905374371896</v>
      </c>
      <c r="Q145" s="338" t="s">
        <v>286</v>
      </c>
      <c r="R145" s="338">
        <v>3316.6191829528921</v>
      </c>
      <c r="S145" s="338" t="s">
        <v>286</v>
      </c>
      <c r="T145" s="340">
        <f t="shared" si="12"/>
        <v>13629.96600139226</v>
      </c>
      <c r="U145" s="339">
        <f t="shared" si="13"/>
        <v>10042.940119610252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2"/>
        <v>-</v>
      </c>
      <c r="U146" s="339" t="str">
        <f t="shared" si="13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2"/>
        <v>-</v>
      </c>
      <c r="U147" s="339" t="str">
        <f t="shared" si="13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2"/>
        <v>-</v>
      </c>
      <c r="U148" s="339" t="str">
        <f t="shared" si="13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2"/>
        <v>-</v>
      </c>
      <c r="U149" s="339" t="str">
        <f t="shared" si="13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2"/>
        <v>-</v>
      </c>
      <c r="U150" s="339" t="str">
        <f t="shared" si="13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207.63781761457841</v>
      </c>
      <c r="E151" s="338">
        <v>-3378.4749310327488</v>
      </c>
      <c r="F151" s="338">
        <v>413.44882718426186</v>
      </c>
      <c r="G151" s="338">
        <v>594.04970851793155</v>
      </c>
      <c r="H151" s="338">
        <v>640.61095117624586</v>
      </c>
      <c r="I151" s="338">
        <v>898.55946144482539</v>
      </c>
      <c r="J151" s="338">
        <v>1155.5885230249069</v>
      </c>
      <c r="K151" s="338">
        <v>1506.4648911175277</v>
      </c>
      <c r="L151" s="338">
        <v>1466.154975438292</v>
      </c>
      <c r="M151" s="338">
        <v>2112.7475093128337</v>
      </c>
      <c r="N151" s="338">
        <v>1730.1419944099412</v>
      </c>
      <c r="O151" s="338">
        <v>2307.3342193589883</v>
      </c>
      <c r="P151" s="338">
        <v>2660.2017795945617</v>
      </c>
      <c r="Q151" s="338" t="s">
        <v>286</v>
      </c>
      <c r="R151" s="338">
        <v>3070.6941922580418</v>
      </c>
      <c r="S151" s="338" t="s">
        <v>286</v>
      </c>
      <c r="T151" s="340">
        <f t="shared" si="12"/>
        <v>10723.392415901988</v>
      </c>
      <c r="U151" s="339">
        <f t="shared" si="13"/>
        <v>6825.1060812341748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2"/>
        <v>-</v>
      </c>
      <c r="U152" s="339" t="str">
        <f t="shared" si="13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646.00023084000009</v>
      </c>
      <c r="E153" s="338">
        <v>570.40304815199988</v>
      </c>
      <c r="F153" s="338">
        <v>1031.1193791117853</v>
      </c>
      <c r="G153" s="338">
        <v>680.77096004800001</v>
      </c>
      <c r="H153" s="338">
        <v>661.56724365143111</v>
      </c>
      <c r="I153" s="338">
        <v>826.36378092813561</v>
      </c>
      <c r="J153" s="338">
        <v>999.24566244460857</v>
      </c>
      <c r="K153" s="338">
        <v>1139.2026791306096</v>
      </c>
      <c r="L153" s="338">
        <v>167.88193876022635</v>
      </c>
      <c r="M153" s="338">
        <v>927.72376980556203</v>
      </c>
      <c r="N153" s="338">
        <v>166.18317533150164</v>
      </c>
      <c r="O153" s="338">
        <v>152.28151785113525</v>
      </c>
      <c r="P153" s="338">
        <v>172.4631044646747</v>
      </c>
      <c r="Q153" s="338" t="s">
        <v>286</v>
      </c>
      <c r="R153" s="338">
        <v>184.12210598925319</v>
      </c>
      <c r="S153" s="338" t="s">
        <v>286</v>
      </c>
      <c r="T153" s="340">
        <f t="shared" si="12"/>
        <v>2351.4632306416956</v>
      </c>
      <c r="U153" s="339">
        <f t="shared" si="13"/>
        <v>3045.5717477154421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 t="s">
        <v>286</v>
      </c>
      <c r="F154" s="338" t="s">
        <v>286</v>
      </c>
      <c r="G154" s="338" t="s">
        <v>286</v>
      </c>
      <c r="H154" s="338" t="s">
        <v>286</v>
      </c>
      <c r="I154" s="338" t="s">
        <v>286</v>
      </c>
      <c r="J154" s="338" t="s">
        <v>286</v>
      </c>
      <c r="K154" s="338" t="s">
        <v>286</v>
      </c>
      <c r="L154" s="338" t="s">
        <v>286</v>
      </c>
      <c r="M154" s="338" t="s">
        <v>286</v>
      </c>
      <c r="N154" s="338" t="s">
        <v>286</v>
      </c>
      <c r="O154" s="338" t="s">
        <v>286</v>
      </c>
      <c r="P154" s="338" t="s">
        <v>286</v>
      </c>
      <c r="Q154" s="338" t="s">
        <v>286</v>
      </c>
      <c r="R154" s="338" t="s">
        <v>286</v>
      </c>
      <c r="S154" s="338" t="s">
        <v>286</v>
      </c>
      <c r="T154" s="340" t="str">
        <f t="shared" si="12"/>
        <v>-</v>
      </c>
      <c r="U154" s="339" t="str">
        <f t="shared" si="13"/>
        <v>-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2"/>
        <v>-</v>
      </c>
      <c r="U155" s="339" t="str">
        <f t="shared" si="13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2"/>
        <v>-</v>
      </c>
      <c r="U156" s="339" t="str">
        <f t="shared" si="13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2"/>
        <v>-</v>
      </c>
      <c r="U157" s="339" t="str">
        <f t="shared" si="13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2"/>
        <v>-</v>
      </c>
      <c r="U158" s="339" t="str">
        <f t="shared" si="13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174.58303002400001</v>
      </c>
      <c r="E159" s="338">
        <v>261.37818856799993</v>
      </c>
      <c r="F159" s="338">
        <v>180.57632107923021</v>
      </c>
      <c r="G159" s="338">
        <v>246.62316993309929</v>
      </c>
      <c r="H159" s="338">
        <v>297.04359358172684</v>
      </c>
      <c r="I159" s="338">
        <v>126.91631618041423</v>
      </c>
      <c r="J159" s="338">
        <v>49.989373817199265</v>
      </c>
      <c r="K159" s="338">
        <v>7.6949459188180009</v>
      </c>
      <c r="L159" s="338">
        <v>49.242038398871394</v>
      </c>
      <c r="M159" s="338">
        <v>14.768189587890953</v>
      </c>
      <c r="N159" s="338">
        <v>65.106810967237024</v>
      </c>
      <c r="O159" s="338">
        <v>22.882838973511245</v>
      </c>
      <c r="P159" s="338">
        <v>31.925653377953008</v>
      </c>
      <c r="Q159" s="338" t="s">
        <v>286</v>
      </c>
      <c r="R159" s="338">
        <v>61.802884705597272</v>
      </c>
      <c r="S159" s="338" t="s">
        <v>286</v>
      </c>
      <c r="T159" s="340">
        <f t="shared" si="12"/>
        <v>555.11035484858473</v>
      </c>
      <c r="U159" s="339">
        <f t="shared" si="13"/>
        <v>172.26229066063442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1028.2210784785784</v>
      </c>
      <c r="E160" s="338">
        <v>742.18710747925195</v>
      </c>
      <c r="F160" s="338">
        <v>1625.1445273752795</v>
      </c>
      <c r="G160" s="338" t="s">
        <v>286</v>
      </c>
      <c r="H160" s="338">
        <v>1599.2217884094046</v>
      </c>
      <c r="I160" s="338">
        <v>1851.8395585533754</v>
      </c>
      <c r="J160" s="338">
        <v>2204.8235592867159</v>
      </c>
      <c r="K160" s="338">
        <v>2653.3625161669552</v>
      </c>
      <c r="L160" s="338">
        <v>1683.2789525973835</v>
      </c>
      <c r="M160" s="338">
        <v>3055.2394687062865</v>
      </c>
      <c r="N160" s="338">
        <v>1961.4319807086763</v>
      </c>
      <c r="O160" s="338">
        <v>2482.4985761836347</v>
      </c>
      <c r="P160" s="338">
        <v>2864.5905374371896</v>
      </c>
      <c r="Q160" s="338" t="s">
        <v>286</v>
      </c>
      <c r="R160" s="338">
        <v>3316.6191829528921</v>
      </c>
      <c r="S160" s="338" t="s">
        <v>286</v>
      </c>
      <c r="T160" s="340">
        <f t="shared" si="12"/>
        <v>13629.96600139226</v>
      </c>
      <c r="U160" s="339">
        <f t="shared" si="13"/>
        <v>10042.940119610252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611.90069278402666</v>
      </c>
      <c r="E161" s="338">
        <v>571.90414600000008</v>
      </c>
      <c r="F161" s="338">
        <v>680.25319641101623</v>
      </c>
      <c r="G161" s="338" t="s">
        <v>286</v>
      </c>
      <c r="H161" s="338">
        <v>58.01076420000004</v>
      </c>
      <c r="I161" s="338">
        <v>504.97039740395013</v>
      </c>
      <c r="J161" s="338">
        <v>0</v>
      </c>
      <c r="K161" s="338">
        <v>478.95497262058615</v>
      </c>
      <c r="L161" s="338">
        <v>0</v>
      </c>
      <c r="M161" s="338">
        <v>677.7664018488955</v>
      </c>
      <c r="N161" s="338">
        <v>0</v>
      </c>
      <c r="O161" s="338">
        <v>691.64293335566026</v>
      </c>
      <c r="P161" s="338">
        <v>793.50154543292979</v>
      </c>
      <c r="Q161" s="338" t="s">
        <v>286</v>
      </c>
      <c r="R161" s="338">
        <v>979.03517146856757</v>
      </c>
      <c r="S161" s="338" t="s">
        <v>286</v>
      </c>
      <c r="T161" s="340">
        <f t="shared" si="12"/>
        <v>1830.5474811014974</v>
      </c>
      <c r="U161" s="339">
        <f t="shared" si="13"/>
        <v>2353.3347052290919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2"/>
        <v>0</v>
      </c>
      <c r="U162" s="339">
        <f t="shared" si="13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293.59296916454423</v>
      </c>
      <c r="E163" s="338">
        <v>170.28296147925187</v>
      </c>
      <c r="F163" s="338">
        <v>336.46412782372948</v>
      </c>
      <c r="G163" s="338" t="s">
        <v>286</v>
      </c>
      <c r="H163" s="338">
        <v>786.59699450492417</v>
      </c>
      <c r="I163" s="338">
        <v>1153.7056138917894</v>
      </c>
      <c r="J163" s="338">
        <v>852.97427237823752</v>
      </c>
      <c r="K163" s="338">
        <v>1367.3808169229264</v>
      </c>
      <c r="L163" s="338">
        <v>888.7022056286097</v>
      </c>
      <c r="M163" s="338">
        <v>1434.538047023334</v>
      </c>
      <c r="N163" s="338">
        <v>1011.6914455009842</v>
      </c>
      <c r="O163" s="338">
        <v>1266.2240854887962</v>
      </c>
      <c r="P163" s="338">
        <v>1270.7124433139925</v>
      </c>
      <c r="Q163" s="338" t="s">
        <v>286</v>
      </c>
      <c r="R163" s="338">
        <v>1322.9310226936552</v>
      </c>
      <c r="S163" s="338" t="s">
        <v>286</v>
      </c>
      <c r="T163" s="340">
        <f t="shared" si="12"/>
        <v>6133.6083840204028</v>
      </c>
      <c r="U163" s="339">
        <f t="shared" si="13"/>
        <v>5221.8485633268456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122.72741653000753</v>
      </c>
      <c r="E164" s="358">
        <v>0</v>
      </c>
      <c r="F164" s="358">
        <v>608.42720314053372</v>
      </c>
      <c r="G164" s="358" t="s">
        <v>286</v>
      </c>
      <c r="H164" s="358">
        <v>754.61402970448034</v>
      </c>
      <c r="I164" s="358">
        <v>193.16354725763574</v>
      </c>
      <c r="J164" s="358">
        <v>1351.8492869084785</v>
      </c>
      <c r="K164" s="358">
        <v>807.02672662344276</v>
      </c>
      <c r="L164" s="358">
        <v>794.57674696877382</v>
      </c>
      <c r="M164" s="358">
        <v>942.93501983405702</v>
      </c>
      <c r="N164" s="358">
        <v>949.74053520769212</v>
      </c>
      <c r="O164" s="358">
        <v>524.63155733917824</v>
      </c>
      <c r="P164" s="358">
        <v>800.37654869026699</v>
      </c>
      <c r="Q164" s="358" t="s">
        <v>286</v>
      </c>
      <c r="R164" s="358">
        <v>1014.6529887906693</v>
      </c>
      <c r="S164" s="358" t="s">
        <v>286</v>
      </c>
      <c r="T164" s="343">
        <f t="shared" si="12"/>
        <v>5665.810136270361</v>
      </c>
      <c r="U164" s="344">
        <f t="shared" si="13"/>
        <v>2467.7568510543138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4756.5771987699973</v>
      </c>
      <c r="E166" s="338">
        <v>974.27426395999896</v>
      </c>
      <c r="F166" s="338">
        <v>5050.3186221759061</v>
      </c>
      <c r="G166" s="338">
        <v>5341.8489051699962</v>
      </c>
      <c r="H166" s="338">
        <v>4763.4704920249633</v>
      </c>
      <c r="I166" s="338">
        <f>I115+I107+I64</f>
        <v>5595.6792922345885</v>
      </c>
      <c r="J166" s="338">
        <v>5250.585927082454</v>
      </c>
      <c r="K166" s="338">
        <f>K115+K107+K64</f>
        <v>6801.4453240094945</v>
      </c>
      <c r="L166" s="338">
        <v>4512.3061284950727</v>
      </c>
      <c r="M166" s="338">
        <f>M115+M107+M64</f>
        <v>6998.8175834538433</v>
      </c>
      <c r="N166" s="338">
        <v>4744.5901822692776</v>
      </c>
      <c r="O166" s="338">
        <f>O115+O107+O64</f>
        <v>6363.9712756982044</v>
      </c>
      <c r="P166" s="338">
        <f>P115+P107+P64</f>
        <v>6893.7383916307472</v>
      </c>
      <c r="Q166" s="338" t="s">
        <v>286</v>
      </c>
      <c r="R166" s="338">
        <f>R115+R107+R64</f>
        <v>7466.2225973800905</v>
      </c>
      <c r="S166" s="338" t="s">
        <v>286</v>
      </c>
      <c r="T166" s="340">
        <f>IFERROR(H166+J166+L166+N166+P166+R166+0+0,"-")</f>
        <v>33630.913718882606</v>
      </c>
      <c r="U166" s="339">
        <f>IFERROR(I166+K166+M166+O166,"-")</f>
        <v>25759.913475396133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3829.9838562999998</v>
      </c>
      <c r="E167" s="338">
        <v>3123.1104471399999</v>
      </c>
      <c r="F167" s="338">
        <v>3101.8559702399998</v>
      </c>
      <c r="G167" s="338">
        <v>3101.8559702399998</v>
      </c>
      <c r="H167" s="338">
        <v>2499.0054941999988</v>
      </c>
      <c r="I167" s="338">
        <v>2670.4420184899996</v>
      </c>
      <c r="J167" s="338">
        <v>1798.5313068699986</v>
      </c>
      <c r="K167" s="338">
        <v>2674.3534764999999</v>
      </c>
      <c r="L167" s="338">
        <v>798.53130686999884</v>
      </c>
      <c r="M167" s="338">
        <v>2574.3336114799999</v>
      </c>
      <c r="N167" s="338">
        <v>0</v>
      </c>
      <c r="O167" s="338">
        <v>2373.8279387599991</v>
      </c>
      <c r="P167" s="338">
        <v>2073.8279387599991</v>
      </c>
      <c r="Q167" s="338" t="s">
        <v>286</v>
      </c>
      <c r="R167" s="338">
        <v>1673.8279387599994</v>
      </c>
      <c r="S167" s="338" t="s">
        <v>286</v>
      </c>
      <c r="T167" s="340">
        <f>H167</f>
        <v>2499.0054941999988</v>
      </c>
      <c r="U167" s="339">
        <f>I167</f>
        <v>2670.4420184899996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1022.74641616</v>
      </c>
      <c r="E168" s="338">
        <v>1019.80851921</v>
      </c>
      <c r="F168" s="338">
        <v>1519.9250946200002</v>
      </c>
      <c r="G168" s="338">
        <v>1519.9250946200002</v>
      </c>
      <c r="H168" s="338">
        <v>2107.9308756200003</v>
      </c>
      <c r="I168" s="338">
        <v>594.35735175999991</v>
      </c>
      <c r="J168" s="338">
        <v>999.99999999999977</v>
      </c>
      <c r="K168" s="338">
        <v>1080.1456805099999</v>
      </c>
      <c r="L168" s="338">
        <v>798.53130686999884</v>
      </c>
      <c r="M168" s="338">
        <v>1595.9389862200001</v>
      </c>
      <c r="N168" s="338">
        <v>0</v>
      </c>
      <c r="O168" s="338">
        <v>893.06880190999993</v>
      </c>
      <c r="P168" s="338">
        <v>1380.1456805099999</v>
      </c>
      <c r="Q168" s="338" t="s">
        <v>286</v>
      </c>
      <c r="R168" s="338">
        <v>1480.1456805099999</v>
      </c>
      <c r="S168" s="338" t="s">
        <v>286</v>
      </c>
      <c r="T168" s="340">
        <f>H168</f>
        <v>2107.9308756200003</v>
      </c>
      <c r="U168" s="339">
        <f>I168</f>
        <v>594.35735175999991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3393.7451817200003</v>
      </c>
      <c r="E169" s="338">
        <v>3101.8559702399998</v>
      </c>
      <c r="F169" s="338">
        <v>2499.0054941999988</v>
      </c>
      <c r="G169" s="338">
        <v>2670.4420184899996</v>
      </c>
      <c r="H169" s="338">
        <v>1798.5313068699986</v>
      </c>
      <c r="I169" s="338">
        <v>2674.3534764999999</v>
      </c>
      <c r="J169" s="338">
        <v>798.53130686999884</v>
      </c>
      <c r="K169" s="338">
        <v>2574.3336114799999</v>
      </c>
      <c r="L169" s="338">
        <v>0</v>
      </c>
      <c r="M169" s="338">
        <v>2373.8279387599991</v>
      </c>
      <c r="N169" s="338">
        <v>0</v>
      </c>
      <c r="O169" s="338">
        <v>2073.8279387599991</v>
      </c>
      <c r="P169" s="338">
        <v>1673.8279387599994</v>
      </c>
      <c r="Q169" s="338" t="s">
        <v>286</v>
      </c>
      <c r="R169" s="338">
        <v>1173.8279387599994</v>
      </c>
      <c r="S169" s="338" t="s">
        <v>286</v>
      </c>
      <c r="T169" s="340">
        <f>R169</f>
        <v>1173.8279387599994</v>
      </c>
      <c r="U169" s="339">
        <f>O168</f>
        <v>893.06880190999993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1019.8085192100001</v>
      </c>
      <c r="E170" s="338">
        <v>1519.9250946200002</v>
      </c>
      <c r="F170" s="338">
        <v>2107.9308756200003</v>
      </c>
      <c r="G170" s="338">
        <v>594.35735175999991</v>
      </c>
      <c r="H170" s="338">
        <v>999.99999999999977</v>
      </c>
      <c r="I170" s="338">
        <v>1080.1456805099999</v>
      </c>
      <c r="J170" s="338">
        <v>798.53130686999884</v>
      </c>
      <c r="K170" s="338">
        <v>1595.9389862200001</v>
      </c>
      <c r="L170" s="338">
        <v>0</v>
      </c>
      <c r="M170" s="338">
        <v>893.06880190999993</v>
      </c>
      <c r="N170" s="338">
        <v>0</v>
      </c>
      <c r="O170" s="338">
        <v>1380.1456805099999</v>
      </c>
      <c r="P170" s="338">
        <v>1480.1456805099999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2073.8279387599991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0.71348472649568029</v>
      </c>
      <c r="E171" s="358">
        <v>3.1837605538632534</v>
      </c>
      <c r="F171" s="358">
        <v>0.49482135309778019</v>
      </c>
      <c r="G171" s="358">
        <f>G169/G166</f>
        <v>0.49990968780593331</v>
      </c>
      <c r="H171" s="358">
        <v>0.37756742901653589</v>
      </c>
      <c r="I171" s="358">
        <f>I169/I166</f>
        <v>0.47793187150867233</v>
      </c>
      <c r="J171" s="358">
        <v>0.15208422792419884</v>
      </c>
      <c r="K171" s="358">
        <f>K169/K166</f>
        <v>0.37849802341164956</v>
      </c>
      <c r="L171" s="358">
        <v>0</v>
      </c>
      <c r="M171" s="358">
        <f>M169/M166</f>
        <v>0.33917556936646714</v>
      </c>
      <c r="N171" s="358">
        <v>0</v>
      </c>
      <c r="O171" s="358">
        <f>O169/O166</f>
        <v>0.32587009728960087</v>
      </c>
      <c r="P171" s="358">
        <f>P169/P166</f>
        <v>0.2428040989765565</v>
      </c>
      <c r="Q171" s="358" t="s">
        <v>286</v>
      </c>
      <c r="R171" s="358">
        <f>R169/R166</f>
        <v>0.15721844928276013</v>
      </c>
      <c r="S171" s="358" t="s">
        <v>286</v>
      </c>
      <c r="T171" s="343">
        <f>T169/T166</f>
        <v>3.4903242551537789E-2</v>
      </c>
      <c r="U171" s="344">
        <f>U169/U166</f>
        <v>3.4668936398524391E-2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18672.368933740003</v>
      </c>
      <c r="E173" s="345">
        <v>20476.468519099995</v>
      </c>
      <c r="F173" s="345">
        <v>21451.852805125731</v>
      </c>
      <c r="G173" s="345">
        <v>22187.149705240001</v>
      </c>
      <c r="H173" s="345">
        <v>22228.457001645507</v>
      </c>
      <c r="I173" s="345">
        <f>I179+I181+I182+I187+I190</f>
        <v>22869.040321031574</v>
      </c>
      <c r="J173" s="345">
        <v>22458.795574217413</v>
      </c>
      <c r="K173" s="345">
        <f>K179+K181+K182+K187+K190</f>
        <v>26201.325585074635</v>
      </c>
      <c r="L173" s="345">
        <v>23434.321236560951</v>
      </c>
      <c r="M173" s="345">
        <f>M179+M181+M182+M187+M190</f>
        <v>26999.728363855975</v>
      </c>
      <c r="N173" s="345">
        <v>24756.768948236739</v>
      </c>
      <c r="O173" s="345">
        <f>O179+O181+O182+O187+O190</f>
        <v>27999.951088113023</v>
      </c>
      <c r="P173" s="345">
        <f>P179+P181+P182+P187+P190</f>
        <v>29536.755962243289</v>
      </c>
      <c r="Q173" s="345" t="s">
        <v>286</v>
      </c>
      <c r="R173" s="345">
        <f>R179+R181+R182+R187+R190</f>
        <v>30753.755503879023</v>
      </c>
      <c r="S173" s="345" t="s">
        <v>286</v>
      </c>
      <c r="T173" s="336">
        <f t="shared" ref="T173:T204" si="14">IFERROR(H173+J173+L173+N173+P173+R173+0+0,"-")</f>
        <v>153168.85422678292</v>
      </c>
      <c r="U173" s="337">
        <f t="shared" ref="U173:U204" si="15">IFERROR(I173+K173+M173+O173,"-")</f>
        <v>104070.04535807521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4"/>
        <v>-</v>
      </c>
      <c r="U174" s="339" t="str">
        <f t="shared" si="15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4"/>
        <v>-</v>
      </c>
      <c r="U175" s="339" t="str">
        <f t="shared" si="15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4"/>
        <v>-</v>
      </c>
      <c r="U176" s="339" t="str">
        <f t="shared" si="15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4"/>
        <v>-</v>
      </c>
      <c r="U177" s="339" t="str">
        <f t="shared" si="15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4"/>
        <v>-</v>
      </c>
      <c r="U178" s="339" t="str">
        <f t="shared" si="15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15996.595138390001</v>
      </c>
      <c r="E179" s="338">
        <v>17237.916626210001</v>
      </c>
      <c r="F179" s="338">
        <v>18762.607502982246</v>
      </c>
      <c r="G179" s="338">
        <v>18607.637406400001</v>
      </c>
      <c r="H179" s="338">
        <v>19357.596592996277</v>
      </c>
      <c r="I179" s="338">
        <v>20723.558877839539</v>
      </c>
      <c r="J179" s="338">
        <v>20446.574128607175</v>
      </c>
      <c r="K179" s="338">
        <v>22981.672971226821</v>
      </c>
      <c r="L179" s="338">
        <v>21415.279957137751</v>
      </c>
      <c r="M179" s="338">
        <v>24393.300646397965</v>
      </c>
      <c r="N179" s="338">
        <v>22320.98464750094</v>
      </c>
      <c r="O179" s="338">
        <v>25644.678686005114</v>
      </c>
      <c r="P179" s="338">
        <v>26937.655444257125</v>
      </c>
      <c r="Q179" s="338" t="s">
        <v>286</v>
      </c>
      <c r="R179" s="338">
        <v>28360.431963938339</v>
      </c>
      <c r="S179" s="338" t="s">
        <v>286</v>
      </c>
      <c r="T179" s="340">
        <f t="shared" si="14"/>
        <v>138838.5227344376</v>
      </c>
      <c r="U179" s="339">
        <f t="shared" si="15"/>
        <v>93743.211181469436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4"/>
        <v>-</v>
      </c>
      <c r="U180" s="339" t="str">
        <f t="shared" si="15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1328.80438641</v>
      </c>
      <c r="E181" s="338">
        <v>1245.5499528299999</v>
      </c>
      <c r="F181" s="338">
        <v>1311.5157098699949</v>
      </c>
      <c r="G181" s="338">
        <v>1684.5801868599997</v>
      </c>
      <c r="H181" s="338">
        <v>1373.4072288492289</v>
      </c>
      <c r="I181" s="338">
        <v>1086.3773807031009</v>
      </c>
      <c r="J181" s="338">
        <v>314.55709879583912</v>
      </c>
      <c r="K181" s="338">
        <v>2065.8742908625595</v>
      </c>
      <c r="L181" s="338">
        <v>329.06308946379841</v>
      </c>
      <c r="M181" s="338">
        <v>1291.226784304821</v>
      </c>
      <c r="N181" s="338">
        <v>329.06308946379841</v>
      </c>
      <c r="O181" s="338">
        <v>856.30124108452355</v>
      </c>
      <c r="P181" s="338">
        <v>890.82891054810727</v>
      </c>
      <c r="Q181" s="338" t="s">
        <v>286</v>
      </c>
      <c r="R181" s="338">
        <v>423.13414689888629</v>
      </c>
      <c r="S181" s="338" t="s">
        <v>286</v>
      </c>
      <c r="T181" s="340">
        <f t="shared" si="14"/>
        <v>3660.0535640196581</v>
      </c>
      <c r="U181" s="339">
        <f t="shared" si="15"/>
        <v>5299.7796969550054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0</v>
      </c>
      <c r="E182" s="338">
        <v>0</v>
      </c>
      <c r="F182" s="338">
        <v>0</v>
      </c>
      <c r="G182" s="338">
        <v>0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4"/>
        <v>0</v>
      </c>
      <c r="U182" s="339">
        <f t="shared" si="15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4"/>
        <v>-</v>
      </c>
      <c r="U183" s="339" t="str">
        <f t="shared" si="15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4"/>
        <v>-</v>
      </c>
      <c r="U184" s="339" t="str">
        <f t="shared" si="15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4"/>
        <v>-</v>
      </c>
      <c r="U185" s="339" t="str">
        <f t="shared" si="15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4"/>
        <v>-</v>
      </c>
      <c r="U186" s="339" t="str">
        <f t="shared" si="15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4"/>
        <v>0</v>
      </c>
      <c r="U187" s="339">
        <f t="shared" si="15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4"/>
        <v>0</v>
      </c>
      <c r="U188" s="339">
        <f t="shared" si="15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4"/>
        <v>0</v>
      </c>
      <c r="U189" s="339">
        <f t="shared" si="15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1346.9694089400032</v>
      </c>
      <c r="E190" s="338">
        <v>1993.0019400599965</v>
      </c>
      <c r="F190" s="338">
        <v>1377.7295922734893</v>
      </c>
      <c r="G190" s="338">
        <v>1894.932111980002</v>
      </c>
      <c r="H190" s="338">
        <v>1497.4531798000028</v>
      </c>
      <c r="I190" s="338">
        <v>1059.104062488934</v>
      </c>
      <c r="J190" s="338">
        <v>1697.6643468144005</v>
      </c>
      <c r="K190" s="338">
        <v>1153.7783229852553</v>
      </c>
      <c r="L190" s="338">
        <v>1689.9781899594011</v>
      </c>
      <c r="M190" s="338">
        <v>1315.2009331531888</v>
      </c>
      <c r="N190" s="338">
        <v>2106.7212112720017</v>
      </c>
      <c r="O190" s="338">
        <v>1498.9711610233858</v>
      </c>
      <c r="P190" s="338">
        <v>1708.2716074380562</v>
      </c>
      <c r="Q190" s="338" t="s">
        <v>286</v>
      </c>
      <c r="R190" s="338">
        <v>1970.1893930417989</v>
      </c>
      <c r="S190" s="338" t="s">
        <v>286</v>
      </c>
      <c r="T190" s="340">
        <f t="shared" si="14"/>
        <v>10670.277928325662</v>
      </c>
      <c r="U190" s="339">
        <f t="shared" si="15"/>
        <v>5027.0544796507638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13999.693948429998</v>
      </c>
      <c r="E191" s="338">
        <v>15607.19605013</v>
      </c>
      <c r="F191" s="338">
        <v>16891.528363342037</v>
      </c>
      <c r="G191" s="338">
        <v>17077.392790839993</v>
      </c>
      <c r="H191" s="338">
        <v>17452.801710144638</v>
      </c>
      <c r="I191" s="338">
        <v>18344.274503615736</v>
      </c>
      <c r="J191" s="338">
        <v>18257.831655794274</v>
      </c>
      <c r="K191" s="338">
        <v>20414.689033660274</v>
      </c>
      <c r="L191" s="338">
        <v>19053.794762093839</v>
      </c>
      <c r="M191" s="338">
        <v>21395.306836337353</v>
      </c>
      <c r="N191" s="338">
        <v>20391.661004486392</v>
      </c>
      <c r="O191" s="338">
        <v>22272.677813460105</v>
      </c>
      <c r="P191" s="338">
        <v>23368.698634534932</v>
      </c>
      <c r="Q191" s="338" t="s">
        <v>286</v>
      </c>
      <c r="R191" s="338">
        <v>24343.350523033398</v>
      </c>
      <c r="S191" s="338" t="s">
        <v>286</v>
      </c>
      <c r="T191" s="340">
        <f t="shared" si="14"/>
        <v>122868.13829008747</v>
      </c>
      <c r="U191" s="339">
        <f t="shared" si="15"/>
        <v>82426.94818707346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4"/>
        <v>0</v>
      </c>
      <c r="U192" s="339">
        <f t="shared" si="15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2791.8091307799996</v>
      </c>
      <c r="E193" s="338">
        <v>3064.8343604700003</v>
      </c>
      <c r="F193" s="338">
        <v>3630.4613260446104</v>
      </c>
      <c r="G193" s="338">
        <v>3461.0759677799997</v>
      </c>
      <c r="H193" s="338">
        <v>3615.5066650903532</v>
      </c>
      <c r="I193" s="338">
        <f>I194+I195+I196</f>
        <v>3832.0079398530079</v>
      </c>
      <c r="J193" s="338">
        <v>3751.2641123750186</v>
      </c>
      <c r="K193" s="338">
        <f>K194+K195+K196</f>
        <v>4018.3704815598471</v>
      </c>
      <c r="L193" s="338">
        <v>3892.5334657844455</v>
      </c>
      <c r="M193" s="338">
        <f>M194+M195+M196</f>
        <v>4139.8230964344457</v>
      </c>
      <c r="N193" s="338">
        <v>4039.6308643443781</v>
      </c>
      <c r="O193" s="338">
        <f>O194+O195+O196</f>
        <v>4259.6670301277272</v>
      </c>
      <c r="P193" s="338">
        <f>P194+P195+P196</f>
        <v>4385.2120490943998</v>
      </c>
      <c r="Q193" s="338" t="s">
        <v>286</v>
      </c>
      <c r="R193" s="338">
        <f>R194+R195+R196</f>
        <v>4519.1752292664542</v>
      </c>
      <c r="S193" s="338" t="s">
        <v>286</v>
      </c>
      <c r="T193" s="340">
        <f t="shared" si="14"/>
        <v>24203.322385955049</v>
      </c>
      <c r="U193" s="339">
        <f t="shared" si="15"/>
        <v>16249.868547975027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4"/>
        <v>0</v>
      </c>
      <c r="U194" s="339">
        <f t="shared" si="15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4"/>
        <v>0</v>
      </c>
      <c r="U195" s="339">
        <f t="shared" si="15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2791.8091307799996</v>
      </c>
      <c r="E196" s="338">
        <v>3064.8343604700003</v>
      </c>
      <c r="F196" s="338">
        <v>3630.4613260446104</v>
      </c>
      <c r="G196" s="338">
        <v>3461.0759677799997</v>
      </c>
      <c r="H196" s="338">
        <v>3615.5066650903532</v>
      </c>
      <c r="I196" s="338">
        <v>3832.0079398530079</v>
      </c>
      <c r="J196" s="338">
        <v>3751.2641123750186</v>
      </c>
      <c r="K196" s="338">
        <v>4018.3704815598471</v>
      </c>
      <c r="L196" s="338">
        <v>3892.5334657844455</v>
      </c>
      <c r="M196" s="338">
        <v>4139.8230964344457</v>
      </c>
      <c r="N196" s="338">
        <v>4039.6308643443781</v>
      </c>
      <c r="O196" s="338">
        <v>4259.6670301277272</v>
      </c>
      <c r="P196" s="338">
        <v>4385.2120490943998</v>
      </c>
      <c r="Q196" s="338" t="s">
        <v>286</v>
      </c>
      <c r="R196" s="338">
        <v>4519.1752292664542</v>
      </c>
      <c r="S196" s="338" t="s">
        <v>286</v>
      </c>
      <c r="T196" s="340">
        <f t="shared" si="14"/>
        <v>24203.322385955049</v>
      </c>
      <c r="U196" s="339">
        <f t="shared" si="15"/>
        <v>16249.868547975027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2568.6000364700003</v>
      </c>
      <c r="E197" s="338">
        <v>3227.31829655</v>
      </c>
      <c r="F197" s="338">
        <v>3347.4938562725447</v>
      </c>
      <c r="G197" s="338">
        <v>3366.1684126800001</v>
      </c>
      <c r="H197" s="338">
        <v>3514.3811831723024</v>
      </c>
      <c r="I197" s="338">
        <v>3654.3989429583298</v>
      </c>
      <c r="J197" s="338">
        <v>3737.3664058938948</v>
      </c>
      <c r="K197" s="338">
        <v>4059.6311021726997</v>
      </c>
      <c r="L197" s="338">
        <v>3922.294226525863</v>
      </c>
      <c r="M197" s="338">
        <v>4358.9494930656228</v>
      </c>
      <c r="N197" s="338">
        <v>4097.5114048052528</v>
      </c>
      <c r="O197" s="338">
        <v>4594.2243433747799</v>
      </c>
      <c r="P197" s="338">
        <v>4784.0153116385918</v>
      </c>
      <c r="Q197" s="338" t="s">
        <v>286</v>
      </c>
      <c r="R197" s="338">
        <v>4981.6466918941378</v>
      </c>
      <c r="S197" s="338" t="s">
        <v>286</v>
      </c>
      <c r="T197" s="340">
        <f t="shared" si="14"/>
        <v>25037.215223930041</v>
      </c>
      <c r="U197" s="339">
        <f t="shared" si="15"/>
        <v>16667.203881571433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286.21429336</v>
      </c>
      <c r="E198" s="338">
        <v>295.49856218000002</v>
      </c>
      <c r="F198" s="338">
        <v>321.29856842459196</v>
      </c>
      <c r="G198" s="338">
        <v>314.35149352000002</v>
      </c>
      <c r="H198" s="338">
        <v>250.9950346052149</v>
      </c>
      <c r="I198" s="338">
        <v>200.14884920096799</v>
      </c>
      <c r="J198" s="338">
        <v>262.53927869008334</v>
      </c>
      <c r="K198" s="338">
        <v>206.57744024538343</v>
      </c>
      <c r="L198" s="338">
        <v>273.49188050131249</v>
      </c>
      <c r="M198" s="338">
        <v>215.784180072471</v>
      </c>
      <c r="N198" s="338">
        <v>284.65502059465854</v>
      </c>
      <c r="O198" s="338">
        <v>228.11854393569271</v>
      </c>
      <c r="P198" s="338">
        <v>237.57499800657988</v>
      </c>
      <c r="Q198" s="338" t="s">
        <v>286</v>
      </c>
      <c r="R198" s="338">
        <v>247.69735823015421</v>
      </c>
      <c r="S198" s="338" t="s">
        <v>286</v>
      </c>
      <c r="T198" s="340">
        <f t="shared" si="14"/>
        <v>1556.9535706280033</v>
      </c>
      <c r="U198" s="339">
        <f t="shared" si="15"/>
        <v>850.62901345451519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4"/>
        <v>-</v>
      </c>
      <c r="U199" s="339" t="str">
        <f t="shared" si="15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2604.8875830500001</v>
      </c>
      <c r="E200" s="338">
        <v>2948.6549712699998</v>
      </c>
      <c r="F200" s="338">
        <v>3228.6294479469871</v>
      </c>
      <c r="G200" s="338">
        <v>3448.7443638499999</v>
      </c>
      <c r="H200" s="338">
        <v>3360.0549451201723</v>
      </c>
      <c r="I200" s="338">
        <v>3658.7681329950778</v>
      </c>
      <c r="J200" s="338">
        <v>3498.3762572446112</v>
      </c>
      <c r="K200" s="338">
        <v>3936.6211006651411</v>
      </c>
      <c r="L200" s="338">
        <v>3627.0964628773818</v>
      </c>
      <c r="M200" s="338">
        <v>4094.085944691747</v>
      </c>
      <c r="N200" s="338">
        <v>3769.8725174010019</v>
      </c>
      <c r="O200" s="338">
        <v>4257.849382479415</v>
      </c>
      <c r="P200" s="338">
        <v>4428.1633577785933</v>
      </c>
      <c r="Q200" s="338" t="s">
        <v>286</v>
      </c>
      <c r="R200" s="338">
        <v>4520.4887796636349</v>
      </c>
      <c r="S200" s="338" t="s">
        <v>286</v>
      </c>
      <c r="T200" s="340">
        <f t="shared" si="14"/>
        <v>23204.052320085397</v>
      </c>
      <c r="U200" s="339">
        <f t="shared" si="15"/>
        <v>15947.324560831381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570.80104955000002</v>
      </c>
      <c r="E201" s="338">
        <v>1009.50041234</v>
      </c>
      <c r="F201" s="338">
        <v>1018.5136739505404</v>
      </c>
      <c r="G201" s="338">
        <v>1030.0815357700001</v>
      </c>
      <c r="H201" s="338">
        <v>1018.1392362798774</v>
      </c>
      <c r="I201" s="338">
        <v>1177.7292927887627</v>
      </c>
      <c r="J201" s="338">
        <v>1059.0568911369223</v>
      </c>
      <c r="K201" s="338">
        <v>1187.4633306799446</v>
      </c>
      <c r="L201" s="338">
        <v>1101.4191667823993</v>
      </c>
      <c r="M201" s="338">
        <v>1234.9618639071425</v>
      </c>
      <c r="N201" s="338">
        <v>1145.4759334536955</v>
      </c>
      <c r="O201" s="338">
        <v>1284.3603384634282</v>
      </c>
      <c r="P201" s="338">
        <v>1335.7347520019653</v>
      </c>
      <c r="Q201" s="338" t="s">
        <v>286</v>
      </c>
      <c r="R201" s="338">
        <v>1374.228589017745</v>
      </c>
      <c r="S201" s="338" t="s">
        <v>286</v>
      </c>
      <c r="T201" s="340">
        <f t="shared" si="14"/>
        <v>7034.0545686726036</v>
      </c>
      <c r="U201" s="339">
        <f t="shared" si="15"/>
        <v>4884.5148258392774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2188.4687712300001</v>
      </c>
      <c r="E202" s="338">
        <v>2160.5186765200001</v>
      </c>
      <c r="F202" s="338">
        <v>2148.1901540471536</v>
      </c>
      <c r="G202" s="338">
        <v>2188.37817352</v>
      </c>
      <c r="H202" s="338">
        <v>2319.5283572287262</v>
      </c>
      <c r="I202" s="338">
        <v>2269.6974216563003</v>
      </c>
      <c r="J202" s="338">
        <v>2892.481659695447</v>
      </c>
      <c r="K202" s="338">
        <v>3357.4784377773967</v>
      </c>
      <c r="L202" s="338">
        <v>2679.2176034449835</v>
      </c>
      <c r="M202" s="338">
        <v>3300.7712027391817</v>
      </c>
      <c r="N202" s="338">
        <v>2831.9899177108232</v>
      </c>
      <c r="O202" s="338">
        <v>3404.296237642347</v>
      </c>
      <c r="P202" s="338">
        <v>3717.0202142317544</v>
      </c>
      <c r="Q202" s="338" t="s">
        <v>286</v>
      </c>
      <c r="R202" s="338">
        <v>3994.1797506667067</v>
      </c>
      <c r="S202" s="338" t="s">
        <v>286</v>
      </c>
      <c r="T202" s="340">
        <f t="shared" si="14"/>
        <v>18434.417502978442</v>
      </c>
      <c r="U202" s="339">
        <f t="shared" si="15"/>
        <v>12332.243299815227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448.75777424</v>
      </c>
      <c r="E203" s="338">
        <v>712.69772386</v>
      </c>
      <c r="F203" s="338">
        <v>506.94404480410105</v>
      </c>
      <c r="G203" s="338">
        <v>510.66386518000007</v>
      </c>
      <c r="H203" s="338">
        <v>533.30169692746472</v>
      </c>
      <c r="I203" s="338">
        <v>729.42037852543524</v>
      </c>
      <c r="J203" s="338">
        <v>682.63235036588787</v>
      </c>
      <c r="K203" s="338">
        <v>1375.6937302157435</v>
      </c>
      <c r="L203" s="338">
        <v>588.82050338709439</v>
      </c>
      <c r="M203" s="338">
        <v>1233.569735309098</v>
      </c>
      <c r="N203" s="338">
        <v>666.42568022148737</v>
      </c>
      <c r="O203" s="338">
        <v>1275.4798442756196</v>
      </c>
      <c r="P203" s="338">
        <v>1444.1528278979465</v>
      </c>
      <c r="Q203" s="338" t="s">
        <v>286</v>
      </c>
      <c r="R203" s="338">
        <v>1594.0877376316614</v>
      </c>
      <c r="S203" s="338" t="s">
        <v>286</v>
      </c>
      <c r="T203" s="340">
        <f t="shared" si="14"/>
        <v>5509.4207964315419</v>
      </c>
      <c r="U203" s="339">
        <f t="shared" si="15"/>
        <v>4614.1636883258961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977.17572105000045</v>
      </c>
      <c r="E204" s="338">
        <v>1099.2941234199998</v>
      </c>
      <c r="F204" s="338">
        <v>1270.3511109009551</v>
      </c>
      <c r="G204" s="338">
        <v>1257.9992477200003</v>
      </c>
      <c r="H204" s="338">
        <v>1227.5754978003883</v>
      </c>
      <c r="I204" s="338">
        <v>1399.6078731749303</v>
      </c>
      <c r="J204" s="338">
        <v>1264.2228035489975</v>
      </c>
      <c r="K204" s="338">
        <v>1426.1440931144721</v>
      </c>
      <c r="L204" s="338">
        <v>1302.3360015275507</v>
      </c>
      <c r="M204" s="338">
        <v>1539.158767573791</v>
      </c>
      <c r="N204" s="338">
        <v>1341.9737274252457</v>
      </c>
      <c r="O204" s="338">
        <v>1632.9277077648903</v>
      </c>
      <c r="P204" s="338">
        <v>1702.0642686673282</v>
      </c>
      <c r="Q204" s="338" t="s">
        <v>286</v>
      </c>
      <c r="R204" s="338">
        <v>1677.7522870996572</v>
      </c>
      <c r="S204" s="338" t="s">
        <v>286</v>
      </c>
      <c r="T204" s="340">
        <f t="shared" si="14"/>
        <v>8515.9245860691681</v>
      </c>
      <c r="U204" s="339">
        <f t="shared" si="15"/>
        <v>5997.8384416280833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472.5571024099998</v>
      </c>
      <c r="E205" s="338">
        <v>409.45691538999984</v>
      </c>
      <c r="F205" s="338">
        <v>262.93199669736885</v>
      </c>
      <c r="G205" s="338">
        <v>321.71644408999924</v>
      </c>
      <c r="H205" s="338">
        <v>484.69921969077564</v>
      </c>
      <c r="I205" s="338">
        <v>544.34463462867325</v>
      </c>
      <c r="J205" s="338">
        <v>719.76602807806512</v>
      </c>
      <c r="K205" s="338">
        <v>697.08790892802801</v>
      </c>
      <c r="L205" s="338">
        <v>992.9912085505631</v>
      </c>
      <c r="M205" s="338">
        <v>829.16776469611511</v>
      </c>
      <c r="N205" s="338">
        <v>1380.0087469647335</v>
      </c>
      <c r="O205" s="338">
        <v>985.39215144958644</v>
      </c>
      <c r="P205" s="338">
        <v>1163.4784521843299</v>
      </c>
      <c r="Q205" s="338" t="s">
        <v>286</v>
      </c>
      <c r="R205" s="338">
        <v>1373.749635316128</v>
      </c>
      <c r="S205" s="338" t="s">
        <v>286</v>
      </c>
      <c r="T205" s="340">
        <f t="shared" ref="T205:T225" si="16">IFERROR(H205+J205+L205+N205+P205+R205+0+0,"-")</f>
        <v>6114.6932907845949</v>
      </c>
      <c r="U205" s="339">
        <f t="shared" ref="U205:U225" si="17">IFERROR(I205+K205+M205+O205,"-")</f>
        <v>3055.9924597024028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152.23833083000002</v>
      </c>
      <c r="E206" s="338">
        <v>29.964286690000002</v>
      </c>
      <c r="F206" s="338">
        <v>236.08381456000004</v>
      </c>
      <c r="G206" s="338">
        <v>200.51520486000001</v>
      </c>
      <c r="H206" s="338">
        <v>143.46354462799999</v>
      </c>
      <c r="I206" s="338">
        <v>307.13234595506276</v>
      </c>
      <c r="J206" s="338">
        <v>143.46354462799999</v>
      </c>
      <c r="K206" s="338">
        <v>125.83975457127218</v>
      </c>
      <c r="L206" s="338">
        <v>143.46354462799999</v>
      </c>
      <c r="M206" s="338">
        <v>127.1464161877737</v>
      </c>
      <c r="N206" s="338">
        <v>143.46354462799999</v>
      </c>
      <c r="O206" s="338">
        <v>128.50533269589684</v>
      </c>
      <c r="P206" s="338">
        <v>129.91859205840171</v>
      </c>
      <c r="Q206" s="338" t="s">
        <v>286</v>
      </c>
      <c r="R206" s="338">
        <v>129.91859205840171</v>
      </c>
      <c r="S206" s="338" t="s">
        <v>286</v>
      </c>
      <c r="T206" s="340">
        <f t="shared" si="16"/>
        <v>833.6913626288034</v>
      </c>
      <c r="U206" s="339">
        <f t="shared" si="17"/>
        <v>688.6238494100055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313.64056651000004</v>
      </c>
      <c r="E207" s="338">
        <v>261.60200312000001</v>
      </c>
      <c r="F207" s="338">
        <v>414.81933500321861</v>
      </c>
      <c r="G207" s="338">
        <v>367.01206460000003</v>
      </c>
      <c r="H207" s="338">
        <v>333.72704334502794</v>
      </c>
      <c r="I207" s="338">
        <v>269.49407416999992</v>
      </c>
      <c r="J207" s="338">
        <v>132.29758634015701</v>
      </c>
      <c r="K207" s="338">
        <v>345.19320902999988</v>
      </c>
      <c r="L207" s="338">
        <v>31.420345770157031</v>
      </c>
      <c r="M207" s="338">
        <v>369.91304237999992</v>
      </c>
      <c r="N207" s="338">
        <v>0</v>
      </c>
      <c r="O207" s="338">
        <v>317.36714115000001</v>
      </c>
      <c r="P207" s="338">
        <v>275.8388779</v>
      </c>
      <c r="Q207" s="338" t="s">
        <v>286</v>
      </c>
      <c r="R207" s="338">
        <v>218.49068508000002</v>
      </c>
      <c r="S207" s="338" t="s">
        <v>286</v>
      </c>
      <c r="T207" s="340">
        <f t="shared" si="16"/>
        <v>991.77453843534204</v>
      </c>
      <c r="U207" s="339">
        <f t="shared" si="17"/>
        <v>1301.9674667299996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1073.3013631900003</v>
      </c>
      <c r="E208" s="338">
        <v>1100.5534421800014</v>
      </c>
      <c r="F208" s="338">
        <v>1012.7550794940704</v>
      </c>
      <c r="G208" s="338">
        <v>1121.3498824499984</v>
      </c>
      <c r="H208" s="338">
        <v>1184.7309831837997</v>
      </c>
      <c r="I208" s="338">
        <v>1030.9449962346227</v>
      </c>
      <c r="J208" s="338">
        <v>796.99708816307611</v>
      </c>
      <c r="K208" s="338">
        <v>1054.2821749160908</v>
      </c>
      <c r="L208" s="338">
        <v>1087.5308557011788</v>
      </c>
      <c r="M208" s="338">
        <v>1185.5450645890614</v>
      </c>
      <c r="N208" s="338">
        <v>1357.079327158599</v>
      </c>
      <c r="O208" s="338">
        <v>1179.9696043763429</v>
      </c>
      <c r="P208" s="338">
        <v>1209.6777609729904</v>
      </c>
      <c r="Q208" s="338" t="s">
        <v>286</v>
      </c>
      <c r="R208" s="338">
        <v>1306.0229247403797</v>
      </c>
      <c r="S208" s="338" t="s">
        <v>286</v>
      </c>
      <c r="T208" s="340">
        <f t="shared" si="16"/>
        <v>6942.0389399200239</v>
      </c>
      <c r="U208" s="339">
        <f t="shared" si="17"/>
        <v>4450.7418401161176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7.7084068200000004</v>
      </c>
      <c r="E209" s="338">
        <v>15.00030834</v>
      </c>
      <c r="F209" s="338">
        <v>8.3802493982510082</v>
      </c>
      <c r="G209" s="338">
        <v>9.5651811500000008</v>
      </c>
      <c r="H209" s="338">
        <v>13.4924</v>
      </c>
      <c r="I209" s="338">
        <f>I210+I211+I215</f>
        <v>7</v>
      </c>
      <c r="J209" s="338">
        <v>13.4924</v>
      </c>
      <c r="K209" s="338">
        <f>K210+K211+K215</f>
        <v>7.8049999999999988</v>
      </c>
      <c r="L209" s="338">
        <v>13.4924</v>
      </c>
      <c r="M209" s="338">
        <f>M210+M211+M215</f>
        <v>8.4684249999999999</v>
      </c>
      <c r="N209" s="338">
        <v>13.4924</v>
      </c>
      <c r="O209" s="338">
        <f>O210+O211+O215</f>
        <v>9.0188726250000002</v>
      </c>
      <c r="P209" s="338">
        <f>P210+P211+P215</f>
        <v>9.4247218931249979</v>
      </c>
      <c r="Q209" s="338" t="s">
        <v>286</v>
      </c>
      <c r="R209" s="338">
        <f>R210+R211+R215</f>
        <v>9.8488343783156207</v>
      </c>
      <c r="S209" s="338" t="s">
        <v>286</v>
      </c>
      <c r="T209" s="340">
        <f t="shared" si="16"/>
        <v>73.243156271440611</v>
      </c>
      <c r="U209" s="339">
        <f t="shared" si="17"/>
        <v>32.292297625000003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7.1803828799999998</v>
      </c>
      <c r="E210" s="338">
        <v>14.98257514</v>
      </c>
      <c r="F210" s="338">
        <v>7.4923999999999999</v>
      </c>
      <c r="G210" s="338">
        <v>9.5444843699999993</v>
      </c>
      <c r="H210" s="338">
        <v>6.2923999999999998</v>
      </c>
      <c r="I210" s="338">
        <v>7</v>
      </c>
      <c r="J210" s="338">
        <v>6.2923999999999998</v>
      </c>
      <c r="K210" s="338">
        <v>7.8049999999999988</v>
      </c>
      <c r="L210" s="338">
        <v>6.2923999999999998</v>
      </c>
      <c r="M210" s="338">
        <v>8.4684249999999999</v>
      </c>
      <c r="N210" s="338">
        <v>6.2923999999999998</v>
      </c>
      <c r="O210" s="338">
        <v>9.0188726250000002</v>
      </c>
      <c r="P210" s="338">
        <v>9.4247218931249979</v>
      </c>
      <c r="Q210" s="338" t="s">
        <v>286</v>
      </c>
      <c r="R210" s="338">
        <v>9.4247218931249979</v>
      </c>
      <c r="S210" s="338" t="s">
        <v>286</v>
      </c>
      <c r="T210" s="340">
        <f t="shared" si="16"/>
        <v>44.019043786249995</v>
      </c>
      <c r="U210" s="339">
        <f t="shared" si="17"/>
        <v>32.292297625000003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6"/>
        <v>0</v>
      </c>
      <c r="U211" s="339">
        <f t="shared" si="17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6"/>
        <v>0</v>
      </c>
      <c r="U212" s="339">
        <f t="shared" si="17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6"/>
        <v>0</v>
      </c>
      <c r="U213" s="339">
        <f t="shared" si="17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6"/>
        <v>0</v>
      </c>
      <c r="U214" s="339">
        <f t="shared" si="17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0.52802394000000064</v>
      </c>
      <c r="E215" s="338">
        <v>1.7733200000000338E-2</v>
      </c>
      <c r="F215" s="338">
        <v>0.88784939825100806</v>
      </c>
      <c r="G215" s="338">
        <v>2.0696780000001525E-2</v>
      </c>
      <c r="H215" s="338">
        <v>7.2</v>
      </c>
      <c r="I215" s="338">
        <v>0</v>
      </c>
      <c r="J215" s="338">
        <v>7.2</v>
      </c>
      <c r="K215" s="338">
        <v>0</v>
      </c>
      <c r="L215" s="338">
        <v>7.2</v>
      </c>
      <c r="M215" s="338">
        <v>0</v>
      </c>
      <c r="N215" s="338">
        <v>7.2</v>
      </c>
      <c r="O215" s="338">
        <v>0</v>
      </c>
      <c r="P215" s="338">
        <v>0</v>
      </c>
      <c r="Q215" s="338" t="s">
        <v>286</v>
      </c>
      <c r="R215" s="338">
        <v>0.42411248519062245</v>
      </c>
      <c r="S215" s="338" t="s">
        <v>286</v>
      </c>
      <c r="T215" s="340">
        <f t="shared" si="16"/>
        <v>29.224112485190624</v>
      </c>
      <c r="U215" s="339">
        <f t="shared" si="17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3211.4330042600004</v>
      </c>
      <c r="E216" s="338">
        <v>3893.3270451099997</v>
      </c>
      <c r="F216" s="338">
        <v>5007.1042961162257</v>
      </c>
      <c r="G216" s="338">
        <v>4880.7139532500005</v>
      </c>
      <c r="H216" s="338">
        <v>4472.2324427269732</v>
      </c>
      <c r="I216" s="338">
        <f>I217+I224+I225</f>
        <v>4935.8259257787658</v>
      </c>
      <c r="J216" s="338">
        <v>2769.1081593299382</v>
      </c>
      <c r="K216" s="338">
        <f>K217+K224+K225</f>
        <v>3991.1032547154396</v>
      </c>
      <c r="L216" s="338">
        <v>2748.9377790888229</v>
      </c>
      <c r="M216" s="338">
        <f>M217+M224+M225</f>
        <v>4023.3945300923911</v>
      </c>
      <c r="N216" s="338">
        <v>2748.9377790888234</v>
      </c>
      <c r="O216" s="338">
        <f>O217+O224+O225</f>
        <v>3248.9651843773081</v>
      </c>
      <c r="P216" s="338">
        <f>P217+P224+P225</f>
        <v>3363.1309661672785</v>
      </c>
      <c r="Q216" s="338" t="s">
        <v>286</v>
      </c>
      <c r="R216" s="338">
        <f>R217+R224+R225</f>
        <v>3587.8941087929202</v>
      </c>
      <c r="S216" s="338" t="s">
        <v>286</v>
      </c>
      <c r="T216" s="340">
        <f t="shared" si="16"/>
        <v>19690.241235194757</v>
      </c>
      <c r="U216" s="339">
        <f t="shared" si="17"/>
        <v>16199.288894963905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3211.4330042600004</v>
      </c>
      <c r="E217" s="338">
        <v>3893.3270451099997</v>
      </c>
      <c r="F217" s="338">
        <v>4878.0771061162259</v>
      </c>
      <c r="G217" s="338">
        <v>4880.7139532500005</v>
      </c>
      <c r="H217" s="338">
        <v>4318.2888817269732</v>
      </c>
      <c r="I217" s="338">
        <f>I218+I219+I220+I221+I222+I223</f>
        <v>4733.3918437787661</v>
      </c>
      <c r="J217" s="338">
        <v>2554.5472083299383</v>
      </c>
      <c r="K217" s="338">
        <f>K218+K219+K220+K221+K222+K223</f>
        <v>3773.2552507154396</v>
      </c>
      <c r="L217" s="338">
        <v>2639.0258850888231</v>
      </c>
      <c r="M217" s="338">
        <f>M218+M219+M220+M221+M222+M223</f>
        <v>3770.0744540923911</v>
      </c>
      <c r="N217" s="338">
        <v>2748.9377790888234</v>
      </c>
      <c r="O217" s="338">
        <f>O218+O219+O220+O221+O222+O223</f>
        <v>3237.0832503773081</v>
      </c>
      <c r="P217" s="338">
        <f>P218+P219+P220+P221+P222+P223</f>
        <v>3363.1309661672785</v>
      </c>
      <c r="Q217" s="338" t="s">
        <v>286</v>
      </c>
      <c r="R217" s="338">
        <f>R218+R219+R220+R221+R222+R223</f>
        <v>3587.8941087929202</v>
      </c>
      <c r="S217" s="338" t="s">
        <v>286</v>
      </c>
      <c r="T217" s="340">
        <f t="shared" si="16"/>
        <v>19211.824829194757</v>
      </c>
      <c r="U217" s="339">
        <f t="shared" si="17"/>
        <v>15513.804798963905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869.41917947400009</v>
      </c>
      <c r="E218" s="338">
        <v>1497.742451718</v>
      </c>
      <c r="F218" s="338">
        <v>2873.7089121162253</v>
      </c>
      <c r="G218" s="338">
        <v>1634.5475530000003</v>
      </c>
      <c r="H218" s="338">
        <v>2143.1125607269742</v>
      </c>
      <c r="I218" s="338">
        <v>2449.768441778765</v>
      </c>
      <c r="J218" s="338">
        <v>2032.287952329938</v>
      </c>
      <c r="K218" s="338">
        <v>2275.4735367154399</v>
      </c>
      <c r="L218" s="338">
        <v>1903.1200090888233</v>
      </c>
      <c r="M218" s="338">
        <v>2215.1040540923914</v>
      </c>
      <c r="N218" s="338">
        <v>2244.4926290888234</v>
      </c>
      <c r="O218" s="338">
        <v>2857.9469863773079</v>
      </c>
      <c r="P218" s="338">
        <v>2643.0387501672785</v>
      </c>
      <c r="Q218" s="338" t="s">
        <v>286</v>
      </c>
      <c r="R218" s="338">
        <v>3077.3945687929204</v>
      </c>
      <c r="S218" s="338" t="s">
        <v>286</v>
      </c>
      <c r="T218" s="340">
        <f t="shared" si="16"/>
        <v>14043.446470194756</v>
      </c>
      <c r="U218" s="339">
        <f t="shared" si="17"/>
        <v>9798.2930189639046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1913.5357387859999</v>
      </c>
      <c r="E219" s="338">
        <v>1969.334389822</v>
      </c>
      <c r="F219" s="338">
        <v>1832.1100739999999</v>
      </c>
      <c r="G219" s="338">
        <v>2930.3400822499998</v>
      </c>
      <c r="H219" s="338">
        <v>2085.2404189999997</v>
      </c>
      <c r="I219" s="338">
        <v>2080.1897840000001</v>
      </c>
      <c r="J219" s="338">
        <v>482.02918199999999</v>
      </c>
      <c r="K219" s="338">
        <v>1408.9820689999999</v>
      </c>
      <c r="L219" s="338">
        <v>687.68366100000003</v>
      </c>
      <c r="M219" s="338">
        <v>1509.3447189999997</v>
      </c>
      <c r="N219" s="338">
        <v>479.866602</v>
      </c>
      <c r="O219" s="338">
        <v>363.68441900000005</v>
      </c>
      <c r="P219" s="338">
        <v>665.30078300000002</v>
      </c>
      <c r="Q219" s="338" t="s">
        <v>286</v>
      </c>
      <c r="R219" s="338">
        <v>481.48101100000002</v>
      </c>
      <c r="S219" s="338" t="s">
        <v>286</v>
      </c>
      <c r="T219" s="340">
        <f t="shared" si="16"/>
        <v>4881.6016579999996</v>
      </c>
      <c r="U219" s="339">
        <f t="shared" si="17"/>
        <v>5362.2009909999997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161.75265999999999</v>
      </c>
      <c r="G220" s="338">
        <v>0</v>
      </c>
      <c r="H220" s="338">
        <v>72.669026000000002</v>
      </c>
      <c r="I220" s="338">
        <v>147.34251500000002</v>
      </c>
      <c r="J220" s="338">
        <v>30.630074</v>
      </c>
      <c r="K220" s="338">
        <v>86.047121000000004</v>
      </c>
      <c r="L220" s="338">
        <v>48.222214999999998</v>
      </c>
      <c r="M220" s="338">
        <v>45.625681</v>
      </c>
      <c r="N220" s="338">
        <v>24.578547999999998</v>
      </c>
      <c r="O220" s="338">
        <v>15.451844999999999</v>
      </c>
      <c r="P220" s="338">
        <v>54.791432999999998</v>
      </c>
      <c r="Q220" s="338" t="s">
        <v>286</v>
      </c>
      <c r="R220" s="338">
        <v>29.018528999999997</v>
      </c>
      <c r="S220" s="338" t="s">
        <v>286</v>
      </c>
      <c r="T220" s="340">
        <f t="shared" si="16"/>
        <v>259.90982500000001</v>
      </c>
      <c r="U220" s="339">
        <f t="shared" si="17"/>
        <v>294.46716200000003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0</v>
      </c>
      <c r="G221" s="338">
        <v>0</v>
      </c>
      <c r="H221" s="338">
        <v>0</v>
      </c>
      <c r="I221" s="338">
        <v>4.1619999999999999</v>
      </c>
      <c r="J221" s="338">
        <v>0</v>
      </c>
      <c r="K221" s="338">
        <v>0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6"/>
        <v>0</v>
      </c>
      <c r="U221" s="339">
        <f t="shared" si="17"/>
        <v>4.1619999999999999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10.505459999999999</v>
      </c>
      <c r="G222" s="338">
        <v>0</v>
      </c>
      <c r="H222" s="338">
        <v>17.266876</v>
      </c>
      <c r="I222" s="338">
        <v>51.929103000000005</v>
      </c>
      <c r="J222" s="338">
        <v>9.6</v>
      </c>
      <c r="K222" s="338">
        <v>2.7525239999999997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6"/>
        <v>26.866875999999998</v>
      </c>
      <c r="U222" s="339">
        <f t="shared" si="17"/>
        <v>54.681627000000006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428.47808600000047</v>
      </c>
      <c r="E223" s="338">
        <v>426.25020356999971</v>
      </c>
      <c r="F223" s="338">
        <v>0</v>
      </c>
      <c r="G223" s="338">
        <v>315.82631800000001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6"/>
        <v>0</v>
      </c>
      <c r="U223" s="339">
        <f t="shared" si="17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129.02718999999999</v>
      </c>
      <c r="G224" s="338">
        <v>0</v>
      </c>
      <c r="H224" s="338">
        <v>153.94356100000002</v>
      </c>
      <c r="I224" s="338">
        <v>202.43408200000002</v>
      </c>
      <c r="J224" s="338">
        <v>214.56095100000002</v>
      </c>
      <c r="K224" s="338">
        <v>217.84800400000003</v>
      </c>
      <c r="L224" s="338">
        <v>109.91189400000002</v>
      </c>
      <c r="M224" s="338">
        <v>253.32007599999994</v>
      </c>
      <c r="N224" s="338">
        <v>0</v>
      </c>
      <c r="O224" s="338">
        <v>11.881933999999999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6"/>
        <v>478.41640600000005</v>
      </c>
      <c r="U224" s="339">
        <f t="shared" si="17"/>
        <v>685.48409600000002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6"/>
        <v>0</v>
      </c>
      <c r="U225" s="339">
        <f t="shared" si="17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65.425451539999997</v>
      </c>
      <c r="E227" s="338">
        <v>86.679038710000015</v>
      </c>
      <c r="F227" s="338">
        <v>106.63306893000001</v>
      </c>
      <c r="G227" s="338">
        <v>231.6685598</v>
      </c>
      <c r="H227" s="338">
        <v>62.094490729999997</v>
      </c>
      <c r="I227" s="338">
        <v>313.94818055000002</v>
      </c>
      <c r="J227" s="338">
        <v>42.790658010000001</v>
      </c>
      <c r="K227" s="338">
        <v>175.72780359000001</v>
      </c>
      <c r="L227" s="338">
        <v>40.447471849999999</v>
      </c>
      <c r="M227" s="338">
        <v>102.69404162999999</v>
      </c>
      <c r="N227" s="338">
        <v>35.465644939999997</v>
      </c>
      <c r="O227" s="338">
        <v>50.482496490000003</v>
      </c>
      <c r="P227" s="338">
        <v>45.510759740000005</v>
      </c>
      <c r="Q227" s="338" t="s">
        <v>286</v>
      </c>
      <c r="R227" s="338">
        <v>40.858952560000006</v>
      </c>
      <c r="S227" s="338" t="s">
        <v>286</v>
      </c>
      <c r="T227" s="340">
        <f t="shared" ref="T227:T256" si="18">IFERROR(H227+J227+L227+N227+P227+R227+0+0,"-")</f>
        <v>267.16797783000004</v>
      </c>
      <c r="U227" s="339">
        <f t="shared" ref="U227:U256" si="19">IFERROR(I227+K227+M227+O227,"-")</f>
        <v>642.85252226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856.77846724000005</v>
      </c>
      <c r="E228" s="338">
        <v>1622.6873613900002</v>
      </c>
      <c r="F228" s="338">
        <v>1545.5058532927271</v>
      </c>
      <c r="G228" s="338">
        <v>2032.8885561799998</v>
      </c>
      <c r="H228" s="338">
        <v>1443.2036028927273</v>
      </c>
      <c r="I228" s="338">
        <f>I229+I230+I234+I235+I238+I239+I240</f>
        <v>597.13880190999998</v>
      </c>
      <c r="J228" s="338">
        <v>26.363636363636363</v>
      </c>
      <c r="K228" s="338">
        <f>K229+K230+K234+K235+K238+K239+K240</f>
        <v>980.14568050999992</v>
      </c>
      <c r="L228" s="338">
        <v>121.27272727272728</v>
      </c>
      <c r="M228" s="338">
        <f>M229+M230+M234+M235+M238+M239+M240</f>
        <v>1395.9389862200001</v>
      </c>
      <c r="N228" s="338">
        <v>139.35670157272727</v>
      </c>
      <c r="O228" s="338">
        <f>O229+O230+O234+O235+O238+O239+O240</f>
        <v>593.06880190999993</v>
      </c>
      <c r="P228" s="338">
        <f>P229+P230+P234+P235+P238+P239+P240</f>
        <v>980.14568051000003</v>
      </c>
      <c r="Q228" s="338" t="s">
        <v>286</v>
      </c>
      <c r="R228" s="338">
        <f>R229+R230+R234+R235+R238+R239+R240</f>
        <v>980.14568050999992</v>
      </c>
      <c r="S228" s="338" t="s">
        <v>286</v>
      </c>
      <c r="T228" s="340">
        <f t="shared" si="18"/>
        <v>3690.4880291218178</v>
      </c>
      <c r="U228" s="339">
        <f t="shared" si="19"/>
        <v>3566.2922705499996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35.390352329999999</v>
      </c>
      <c r="E229" s="338">
        <v>46.972138980000004</v>
      </c>
      <c r="F229" s="338">
        <v>35.272727272727273</v>
      </c>
      <c r="G229" s="338">
        <v>134.03567776000003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18"/>
        <v>104.18181818181819</v>
      </c>
      <c r="U229" s="339">
        <f t="shared" si="19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821.38811491000001</v>
      </c>
      <c r="E230" s="338">
        <v>1014.86207371</v>
      </c>
      <c r="F230" s="338">
        <v>1510.2331260199999</v>
      </c>
      <c r="G230" s="338">
        <v>1334.29229642</v>
      </c>
      <c r="H230" s="338">
        <v>1407.9308756200001</v>
      </c>
      <c r="I230" s="338">
        <f>I231+I232+I233</f>
        <v>597.13880190999998</v>
      </c>
      <c r="J230" s="338">
        <v>0</v>
      </c>
      <c r="K230" s="338">
        <f>K231+K232+K233</f>
        <v>980.14568050999992</v>
      </c>
      <c r="L230" s="338">
        <v>100</v>
      </c>
      <c r="M230" s="338">
        <f>M231+M232+M233</f>
        <v>1395.9389862200001</v>
      </c>
      <c r="N230" s="338">
        <v>118.08397430000001</v>
      </c>
      <c r="O230" s="338">
        <f>O231+O232+O233</f>
        <v>593.06880190999993</v>
      </c>
      <c r="P230" s="338">
        <f>P231+P232+P233</f>
        <v>980.14568050999992</v>
      </c>
      <c r="Q230" s="338" t="s">
        <v>286</v>
      </c>
      <c r="R230" s="338">
        <f>R231+R232+R233</f>
        <v>980.14568050999992</v>
      </c>
      <c r="S230" s="338" t="s">
        <v>286</v>
      </c>
      <c r="T230" s="340">
        <f t="shared" si="18"/>
        <v>3586.3062109399998</v>
      </c>
      <c r="U230" s="339">
        <f t="shared" si="19"/>
        <v>3566.2922705499996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18"/>
        <v>0</v>
      </c>
      <c r="U231" s="339">
        <f t="shared" si="19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4.07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18"/>
        <v>0</v>
      </c>
      <c r="U232" s="339">
        <f t="shared" si="19"/>
        <v>4.07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821.38811491000001</v>
      </c>
      <c r="E233" s="338">
        <v>1014.86207371</v>
      </c>
      <c r="F233" s="338">
        <v>1510.2331260199999</v>
      </c>
      <c r="G233" s="338">
        <v>1334.29229642</v>
      </c>
      <c r="H233" s="338">
        <v>1407.9308756200001</v>
      </c>
      <c r="I233" s="338">
        <v>593.06880190999993</v>
      </c>
      <c r="J233" s="338">
        <v>0</v>
      </c>
      <c r="K233" s="338">
        <v>980.14568050999992</v>
      </c>
      <c r="L233" s="338">
        <v>100</v>
      </c>
      <c r="M233" s="338">
        <v>1395.9389862200001</v>
      </c>
      <c r="N233" s="338">
        <v>118.08397430000001</v>
      </c>
      <c r="O233" s="338">
        <v>593.06880190999993</v>
      </c>
      <c r="P233" s="338">
        <v>980.14568050999992</v>
      </c>
      <c r="Q233" s="338" t="s">
        <v>286</v>
      </c>
      <c r="R233" s="338">
        <v>980.14568050999992</v>
      </c>
      <c r="S233" s="338" t="s">
        <v>286</v>
      </c>
      <c r="T233" s="340">
        <f t="shared" si="18"/>
        <v>3586.3062109399998</v>
      </c>
      <c r="U233" s="339">
        <f t="shared" si="19"/>
        <v>3562.2222705499998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18"/>
        <v>0</v>
      </c>
      <c r="U234" s="339">
        <f t="shared" si="19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560.85314870000002</v>
      </c>
      <c r="F235" s="338">
        <v>0</v>
      </c>
      <c r="G235" s="338">
        <v>564.56058199999995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18"/>
        <v>0</v>
      </c>
      <c r="U235" s="339">
        <f t="shared" si="19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560.85314870000002</v>
      </c>
      <c r="F236" s="338">
        <v>0</v>
      </c>
      <c r="G236" s="338">
        <v>564.56058200000007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18"/>
        <v>0</v>
      </c>
      <c r="U236" s="339">
        <f t="shared" si="19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18"/>
        <v>0</v>
      </c>
      <c r="U237" s="339">
        <f t="shared" si="19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18"/>
        <v>0</v>
      </c>
      <c r="U238" s="339">
        <f t="shared" si="19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18"/>
        <v>0</v>
      </c>
      <c r="U239" s="339">
        <f t="shared" si="19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</v>
      </c>
      <c r="E240" s="338">
        <v>1.2789769243681803E-13</v>
      </c>
      <c r="F240" s="338">
        <v>0</v>
      </c>
      <c r="G240" s="338">
        <v>0</v>
      </c>
      <c r="H240" s="338">
        <v>0</v>
      </c>
      <c r="I240" s="338">
        <v>2.9103830456733704E-14</v>
      </c>
      <c r="J240" s="338">
        <v>0</v>
      </c>
      <c r="K240" s="338">
        <v>0</v>
      </c>
      <c r="L240" s="338">
        <v>0</v>
      </c>
      <c r="M240" s="338">
        <v>-7.2759576141834261E-14</v>
      </c>
      <c r="N240" s="338">
        <v>0</v>
      </c>
      <c r="O240" s="338">
        <v>-2.9103830456733704E-14</v>
      </c>
      <c r="P240" s="338">
        <v>8.7311491370201113E-14</v>
      </c>
      <c r="Q240" s="338" t="s">
        <v>286</v>
      </c>
      <c r="R240" s="338">
        <v>0</v>
      </c>
      <c r="S240" s="338" t="s">
        <v>286</v>
      </c>
      <c r="T240" s="340">
        <f t="shared" si="18"/>
        <v>8.7311491370201113E-14</v>
      </c>
      <c r="U240" s="339">
        <f t="shared" si="19"/>
        <v>-7.2759576141834261E-14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1609.9024936200001</v>
      </c>
      <c r="E241" s="338">
        <v>1894.4221317299998</v>
      </c>
      <c r="F241" s="338">
        <v>2280.9961148392522</v>
      </c>
      <c r="G241" s="338">
        <v>2490.81486086</v>
      </c>
      <c r="H241" s="338">
        <v>2444.3950034437298</v>
      </c>
      <c r="I241" s="338">
        <f>I242+I246+I247</f>
        <v>1334.066203088677</v>
      </c>
      <c r="J241" s="338">
        <v>1786.5969945049239</v>
      </c>
      <c r="K241" s="338">
        <f>K242+K246+K247</f>
        <v>2233.8512944017893</v>
      </c>
      <c r="L241" s="338">
        <v>1751.5055792482362</v>
      </c>
      <c r="M241" s="338">
        <f>M242+M246+M247</f>
        <v>2963.3198031429265</v>
      </c>
      <c r="N241" s="338">
        <v>1006.7861799286097</v>
      </c>
      <c r="O241" s="338">
        <f>O242+O246+O247</f>
        <v>2327.6068489333338</v>
      </c>
      <c r="P241" s="338">
        <f>P242+P246+P247</f>
        <v>2646.3697659987961</v>
      </c>
      <c r="Q241" s="338" t="s">
        <v>286</v>
      </c>
      <c r="R241" s="338">
        <f>R242+R246+R247</f>
        <v>2750.8581238239922</v>
      </c>
      <c r="S241" s="338" t="s">
        <v>286</v>
      </c>
      <c r="T241" s="340">
        <f t="shared" si="18"/>
        <v>12386.511646948289</v>
      </c>
      <c r="U241" s="339">
        <f t="shared" si="19"/>
        <v>8858.8441495667266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1250.75338033</v>
      </c>
      <c r="E242" s="338">
        <v>1601.7152224099998</v>
      </c>
      <c r="F242" s="338">
        <v>2110.3131533600003</v>
      </c>
      <c r="G242" s="338">
        <v>2321.8634114199999</v>
      </c>
      <c r="H242" s="338">
        <v>2107.9308756200003</v>
      </c>
      <c r="I242" s="338">
        <v>593.06880190999993</v>
      </c>
      <c r="J242" s="338">
        <v>999.99999999999977</v>
      </c>
      <c r="K242" s="338">
        <v>1080.1456805099999</v>
      </c>
      <c r="L242" s="338">
        <v>898.53130686999884</v>
      </c>
      <c r="M242" s="338">
        <v>1595.9389862200001</v>
      </c>
      <c r="N242" s="338">
        <v>118.08397430000001</v>
      </c>
      <c r="O242" s="338">
        <v>893.06880190999993</v>
      </c>
      <c r="P242" s="338">
        <v>1380.1456805099999</v>
      </c>
      <c r="Q242" s="338" t="s">
        <v>286</v>
      </c>
      <c r="R242" s="338">
        <v>1480.1456805099999</v>
      </c>
      <c r="S242" s="338" t="s">
        <v>286</v>
      </c>
      <c r="T242" s="340">
        <f t="shared" si="18"/>
        <v>6984.8375178099977</v>
      </c>
      <c r="U242" s="339">
        <f t="shared" si="19"/>
        <v>4162.2222705499998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429.36526542000001</v>
      </c>
      <c r="E243" s="338">
        <v>34.716393200000006</v>
      </c>
      <c r="F243" s="338">
        <v>462.06162105180039</v>
      </c>
      <c r="G243" s="338">
        <v>423.0105329999999</v>
      </c>
      <c r="H243" s="338">
        <v>539.00000000000023</v>
      </c>
      <c r="I243" s="338">
        <v>0</v>
      </c>
      <c r="J243" s="338">
        <v>769.99999999999989</v>
      </c>
      <c r="K243" s="338">
        <v>99.999999999999886</v>
      </c>
      <c r="L243" s="338">
        <v>614.86910628989915</v>
      </c>
      <c r="M243" s="338">
        <v>200</v>
      </c>
      <c r="N243" s="338">
        <v>0</v>
      </c>
      <c r="O243" s="338">
        <v>300</v>
      </c>
      <c r="P243" s="338">
        <v>399.99999999999989</v>
      </c>
      <c r="Q243" s="338" t="s">
        <v>286</v>
      </c>
      <c r="R243" s="338">
        <v>499.99999999999989</v>
      </c>
      <c r="S243" s="338" t="s">
        <v>286</v>
      </c>
      <c r="T243" s="340">
        <f t="shared" si="18"/>
        <v>2823.8691062898993</v>
      </c>
      <c r="U243" s="339">
        <f t="shared" si="19"/>
        <v>599.99999999999989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</v>
      </c>
      <c r="E244" s="338">
        <v>0</v>
      </c>
      <c r="F244" s="338">
        <v>138.01840628820011</v>
      </c>
      <c r="G244" s="338">
        <v>0</v>
      </c>
      <c r="H244" s="338">
        <v>161.00000000000006</v>
      </c>
      <c r="I244" s="338">
        <v>0</v>
      </c>
      <c r="J244" s="338">
        <v>229.99999999999997</v>
      </c>
      <c r="K244" s="338">
        <v>0</v>
      </c>
      <c r="L244" s="338">
        <v>183.66220058009975</v>
      </c>
      <c r="M244" s="338">
        <v>0</v>
      </c>
      <c r="N244" s="338">
        <v>0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18"/>
        <v>574.66220058009981</v>
      </c>
      <c r="U244" s="339">
        <f t="shared" si="19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821.38811491000001</v>
      </c>
      <c r="E245" s="338">
        <v>1566.9988292099997</v>
      </c>
      <c r="F245" s="338">
        <v>1510.2331260199999</v>
      </c>
      <c r="G245" s="338">
        <v>1898.85287842</v>
      </c>
      <c r="H245" s="338">
        <v>1407.9308756200001</v>
      </c>
      <c r="I245" s="338">
        <v>593.06880190999993</v>
      </c>
      <c r="J245" s="338">
        <v>0</v>
      </c>
      <c r="K245" s="338">
        <v>980.14568050999992</v>
      </c>
      <c r="L245" s="338">
        <v>100</v>
      </c>
      <c r="M245" s="338">
        <v>1395.9389862200001</v>
      </c>
      <c r="N245" s="338">
        <v>118.08397430000001</v>
      </c>
      <c r="O245" s="338">
        <v>593.06880190999993</v>
      </c>
      <c r="P245" s="338">
        <v>980.14568050999992</v>
      </c>
      <c r="Q245" s="338" t="s">
        <v>286</v>
      </c>
      <c r="R245" s="338">
        <v>980.14568050999992</v>
      </c>
      <c r="S245" s="338" t="s">
        <v>286</v>
      </c>
      <c r="T245" s="340">
        <f t="shared" si="18"/>
        <v>3586.3062109399998</v>
      </c>
      <c r="U245" s="339">
        <f t="shared" si="19"/>
        <v>3562.2222705499998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359.14911329</v>
      </c>
      <c r="E246" s="338">
        <v>292.70690931999997</v>
      </c>
      <c r="F246" s="338">
        <v>170.68296147925184</v>
      </c>
      <c r="G246" s="338">
        <v>168.95144944000003</v>
      </c>
      <c r="H246" s="338">
        <v>336.46412782372948</v>
      </c>
      <c r="I246" s="338">
        <v>0</v>
      </c>
      <c r="J246" s="338">
        <v>786.59699450492417</v>
      </c>
      <c r="K246" s="338">
        <v>1153.7056138917894</v>
      </c>
      <c r="L246" s="338">
        <v>852.97427237823752</v>
      </c>
      <c r="M246" s="338">
        <v>1367.3808169229264</v>
      </c>
      <c r="N246" s="338">
        <v>888.7022056286097</v>
      </c>
      <c r="O246" s="338">
        <v>1434.538047023334</v>
      </c>
      <c r="P246" s="338">
        <v>1266.2240854887962</v>
      </c>
      <c r="Q246" s="338" t="s">
        <v>286</v>
      </c>
      <c r="R246" s="338">
        <v>1270.7124433139925</v>
      </c>
      <c r="S246" s="338" t="s">
        <v>286</v>
      </c>
      <c r="T246" s="340">
        <f t="shared" si="18"/>
        <v>5401.6741291382896</v>
      </c>
      <c r="U246" s="339">
        <f t="shared" si="19"/>
        <v>3955.6244778380496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0</v>
      </c>
      <c r="H247" s="338">
        <v>0</v>
      </c>
      <c r="I247" s="338">
        <v>740.99740117867691</v>
      </c>
      <c r="J247" s="338">
        <v>0</v>
      </c>
      <c r="K247" s="338">
        <v>-1.1641532182693482E-13</v>
      </c>
      <c r="L247" s="338">
        <v>0</v>
      </c>
      <c r="M247" s="338">
        <v>-2.0372681319713593E-13</v>
      </c>
      <c r="N247" s="338">
        <v>0</v>
      </c>
      <c r="O247" s="338">
        <v>0</v>
      </c>
      <c r="P247" s="338">
        <v>-1.1641532182693482E-13</v>
      </c>
      <c r="Q247" s="338" t="s">
        <v>286</v>
      </c>
      <c r="R247" s="338">
        <v>-1.1641532182693482E-13</v>
      </c>
      <c r="S247" s="338" t="s">
        <v>286</v>
      </c>
      <c r="T247" s="340">
        <f t="shared" si="18"/>
        <v>-2.3283064365386963E-13</v>
      </c>
      <c r="U247" s="339">
        <f t="shared" si="19"/>
        <v>740.99740117867657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4672.6749853100046</v>
      </c>
      <c r="E248" s="338">
        <v>4869.2724689699953</v>
      </c>
      <c r="F248" s="338">
        <v>4560.3244417836941</v>
      </c>
      <c r="G248" s="338">
        <v>5109.7569144000081</v>
      </c>
      <c r="H248" s="338">
        <v>4775.6552915008688</v>
      </c>
      <c r="I248" s="338">
        <f>I173-I191</f>
        <v>4524.7658174158387</v>
      </c>
      <c r="J248" s="338">
        <v>4200.9639184231382</v>
      </c>
      <c r="K248" s="338">
        <f>K173-K191</f>
        <v>5786.6365514143617</v>
      </c>
      <c r="L248" s="338">
        <v>4380.5264744671113</v>
      </c>
      <c r="M248" s="338">
        <f>M173-M191</f>
        <v>5604.4215275186216</v>
      </c>
      <c r="N248" s="338">
        <v>4365.1079437503467</v>
      </c>
      <c r="O248" s="338">
        <f>O173-O191</f>
        <v>5727.2732746529182</v>
      </c>
      <c r="P248" s="338">
        <f>P173-P191</f>
        <v>6168.0573277083568</v>
      </c>
      <c r="Q248" s="338" t="s">
        <v>286</v>
      </c>
      <c r="R248" s="338">
        <f>R173-R191</f>
        <v>6410.4049808456257</v>
      </c>
      <c r="S248" s="338" t="s">
        <v>286</v>
      </c>
      <c r="T248" s="340">
        <f t="shared" si="18"/>
        <v>30300.715936695447</v>
      </c>
      <c r="U248" s="339">
        <f t="shared" si="19"/>
        <v>21643.09717100174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-3203.7245974400003</v>
      </c>
      <c r="E249" s="338">
        <v>-3878.3267367699996</v>
      </c>
      <c r="F249" s="338">
        <v>-4998.7240467179745</v>
      </c>
      <c r="G249" s="338">
        <v>-4871.1487721000003</v>
      </c>
      <c r="H249" s="338">
        <v>-4458.7400427269731</v>
      </c>
      <c r="I249" s="338">
        <f>I209-I216</f>
        <v>-4928.8259257787658</v>
      </c>
      <c r="J249" s="338">
        <v>-2755.6157593299381</v>
      </c>
      <c r="K249" s="338">
        <f>K209-K216</f>
        <v>-3983.2982547154397</v>
      </c>
      <c r="L249" s="338">
        <v>-2735.4453790888228</v>
      </c>
      <c r="M249" s="338">
        <f>M209-M216</f>
        <v>-4014.926105092391</v>
      </c>
      <c r="N249" s="338">
        <v>-2735.4453790888233</v>
      </c>
      <c r="O249" s="338">
        <f>O209-O216</f>
        <v>-3239.9463117523082</v>
      </c>
      <c r="P249" s="338">
        <f>P209-P216</f>
        <v>-3353.7062442741535</v>
      </c>
      <c r="Q249" s="338" t="s">
        <v>286</v>
      </c>
      <c r="R249" s="338">
        <f>R209-R216</f>
        <v>-3578.0452744146046</v>
      </c>
      <c r="S249" s="338" t="s">
        <v>286</v>
      </c>
      <c r="T249" s="340">
        <f t="shared" si="18"/>
        <v>-19616.998078923316</v>
      </c>
      <c r="U249" s="339">
        <f t="shared" si="19"/>
        <v>-16166.996597338904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-3204.2526213800006</v>
      </c>
      <c r="E250" s="338">
        <v>-3878.3444699699999</v>
      </c>
      <c r="F250" s="338">
        <v>-4999.6118961162256</v>
      </c>
      <c r="G250" s="338">
        <v>-4871.1694688800007</v>
      </c>
      <c r="H250" s="338">
        <v>-4465.9400427269729</v>
      </c>
      <c r="I250" s="338">
        <f>(I209-I215)-(I216-I225-I224)</f>
        <v>-4726.3918437787661</v>
      </c>
      <c r="J250" s="338">
        <v>-2762.8157593299384</v>
      </c>
      <c r="K250" s="338">
        <f>(K209-K215)-(K216-K225-K224)</f>
        <v>-3765.4502507154398</v>
      </c>
      <c r="L250" s="338">
        <v>-2742.6453790888231</v>
      </c>
      <c r="M250" s="338">
        <f>(M209-M215)-(M216-M225-M224)</f>
        <v>-3761.6060290923911</v>
      </c>
      <c r="N250" s="338">
        <v>-2742.6453790888236</v>
      </c>
      <c r="O250" s="338">
        <f>(O209-O215)-(O216-O225-O224)</f>
        <v>-3228.0643777523082</v>
      </c>
      <c r="P250" s="338">
        <f>(P209-P215)-(P216-P225-P224)</f>
        <v>-3353.7062442741535</v>
      </c>
      <c r="Q250" s="338" t="s">
        <v>286</v>
      </c>
      <c r="R250" s="338">
        <f>(R209-R215)-(R216-R225-R224)</f>
        <v>-3578.4693868997952</v>
      </c>
      <c r="S250" s="338" t="s">
        <v>286</v>
      </c>
      <c r="T250" s="340">
        <f t="shared" si="18"/>
        <v>-19646.222191408506</v>
      </c>
      <c r="U250" s="339">
        <f t="shared" si="19"/>
        <v>-15481.512501338904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0.52802394000036657</v>
      </c>
      <c r="E251" s="338">
        <v>1.7733200000293436E-2</v>
      </c>
      <c r="F251" s="338">
        <v>0.88784939825100806</v>
      </c>
      <c r="G251" s="338">
        <v>2.0696780000434956E-2</v>
      </c>
      <c r="H251" s="338">
        <v>7.2</v>
      </c>
      <c r="I251" s="338">
        <f>I249-I250</f>
        <v>-202.43408199999976</v>
      </c>
      <c r="J251" s="338">
        <v>7.2</v>
      </c>
      <c r="K251" s="338">
        <f>K249-K250</f>
        <v>-217.84800399999995</v>
      </c>
      <c r="L251" s="338">
        <v>7.2</v>
      </c>
      <c r="M251" s="338">
        <f>M249-M250</f>
        <v>-253.32007599999997</v>
      </c>
      <c r="N251" s="338">
        <v>7.2</v>
      </c>
      <c r="O251" s="338">
        <f>O249-O250</f>
        <v>-11.881934000000001</v>
      </c>
      <c r="P251" s="338">
        <f>P249-P250</f>
        <v>0</v>
      </c>
      <c r="Q251" s="338" t="s">
        <v>286</v>
      </c>
      <c r="R251" s="338">
        <f>R249-R250</f>
        <v>0.42411248519056244</v>
      </c>
      <c r="S251" s="338" t="s">
        <v>286</v>
      </c>
      <c r="T251" s="340">
        <f t="shared" si="18"/>
        <v>29.224112485190563</v>
      </c>
      <c r="U251" s="339">
        <f t="shared" si="19"/>
        <v>-685.48409599999968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-753.12402638000003</v>
      </c>
      <c r="E252" s="338">
        <v>-271.73477033999961</v>
      </c>
      <c r="F252" s="338">
        <v>-735.49026154652506</v>
      </c>
      <c r="G252" s="338">
        <v>-457.92630468000016</v>
      </c>
      <c r="H252" s="338">
        <v>-1001.1914005510025</v>
      </c>
      <c r="I252" s="338">
        <f>I228-I241</f>
        <v>-736.92740117867697</v>
      </c>
      <c r="J252" s="338">
        <v>-1760.2333581412877</v>
      </c>
      <c r="K252" s="338">
        <f>K228-K241</f>
        <v>-1253.7056138917894</v>
      </c>
      <c r="L252" s="338">
        <v>-1630.232851975509</v>
      </c>
      <c r="M252" s="338">
        <f>M228-M241</f>
        <v>-1567.3808169229264</v>
      </c>
      <c r="N252" s="338">
        <v>-867.42947835588245</v>
      </c>
      <c r="O252" s="338">
        <f>O228-O241</f>
        <v>-1734.538047023334</v>
      </c>
      <c r="P252" s="338">
        <f>P228-P241</f>
        <v>-1666.2240854887959</v>
      </c>
      <c r="Q252" s="338" t="s">
        <v>286</v>
      </c>
      <c r="R252" s="338">
        <f>R228-R241</f>
        <v>-1770.7124433139923</v>
      </c>
      <c r="S252" s="338" t="s">
        <v>286</v>
      </c>
      <c r="T252" s="340">
        <f t="shared" si="18"/>
        <v>-8696.0236178264695</v>
      </c>
      <c r="U252" s="339">
        <f t="shared" si="19"/>
        <v>-5292.5518790167271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-429.36526542000001</v>
      </c>
      <c r="E253" s="338">
        <v>-25.999999999999773</v>
      </c>
      <c r="F253" s="338">
        <v>-600.08002734000047</v>
      </c>
      <c r="G253" s="338">
        <v>-423.01053300000012</v>
      </c>
      <c r="H253" s="338">
        <v>-700.00000000000023</v>
      </c>
      <c r="I253" s="338">
        <f t="shared" ref="I253" si="20">I230+I235-I242</f>
        <v>4.07000000000005</v>
      </c>
      <c r="J253" s="338">
        <v>-999.99999999999977</v>
      </c>
      <c r="K253" s="338">
        <f t="shared" ref="K253" si="21">K230+K235-K242</f>
        <v>-100</v>
      </c>
      <c r="L253" s="338">
        <v>-798.53130686999884</v>
      </c>
      <c r="M253" s="338">
        <f t="shared" ref="M253" si="22">M230+M235-M242</f>
        <v>-200</v>
      </c>
      <c r="N253" s="338">
        <v>0</v>
      </c>
      <c r="O253" s="338">
        <f t="shared" ref="O253:P253" si="23">O230+O235-O242</f>
        <v>-300</v>
      </c>
      <c r="P253" s="338">
        <f t="shared" si="23"/>
        <v>-400</v>
      </c>
      <c r="Q253" s="338" t="s">
        <v>286</v>
      </c>
      <c r="R253" s="338">
        <f t="shared" ref="R253" si="24">R230+R235-R242</f>
        <v>-500</v>
      </c>
      <c r="S253" s="338" t="s">
        <v>286</v>
      </c>
      <c r="T253" s="340">
        <f t="shared" si="18"/>
        <v>-3398.5313068699988</v>
      </c>
      <c r="U253" s="339">
        <f t="shared" si="19"/>
        <v>-595.92999999999995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-323.75876096000002</v>
      </c>
      <c r="E254" s="338">
        <v>-245.73477033999984</v>
      </c>
      <c r="F254" s="338">
        <v>-135.41023420652456</v>
      </c>
      <c r="G254" s="338">
        <v>-34.915771680000034</v>
      </c>
      <c r="H254" s="338">
        <v>-301.19140055100223</v>
      </c>
      <c r="I254" s="338">
        <f>I252-I253</f>
        <v>-740.99740117867702</v>
      </c>
      <c r="J254" s="338">
        <v>-760.23335814128779</v>
      </c>
      <c r="K254" s="338">
        <f>K252-K253</f>
        <v>-1153.7056138917894</v>
      </c>
      <c r="L254" s="338">
        <v>-831.70154510551026</v>
      </c>
      <c r="M254" s="338">
        <f>M252-M253</f>
        <v>-1367.3808169229264</v>
      </c>
      <c r="N254" s="338">
        <v>-867.42947835588245</v>
      </c>
      <c r="O254" s="338">
        <f>O252-O253</f>
        <v>-1434.538047023334</v>
      </c>
      <c r="P254" s="338">
        <f>P252-P253</f>
        <v>-1266.2240854887959</v>
      </c>
      <c r="Q254" s="338" t="s">
        <v>286</v>
      </c>
      <c r="R254" s="338">
        <f>R252-R253</f>
        <v>-1270.7124433139923</v>
      </c>
      <c r="S254" s="338" t="s">
        <v>286</v>
      </c>
      <c r="T254" s="340">
        <f t="shared" si="18"/>
        <v>-5297.4923109564706</v>
      </c>
      <c r="U254" s="339">
        <f t="shared" si="19"/>
        <v>-4696.6218790167268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-62.05851625413014</v>
      </c>
      <c r="E255" s="338">
        <v>-169.87642272791996</v>
      </c>
      <c r="F255" s="338">
        <v>0</v>
      </c>
      <c r="G255" s="338">
        <v>-1096.7833912677752</v>
      </c>
      <c r="H255" s="338">
        <v>0</v>
      </c>
      <c r="I255" s="338">
        <v>257.67272727272729</v>
      </c>
      <c r="J255" s="338">
        <v>0</v>
      </c>
      <c r="K255" s="338">
        <v>-522.78181818181815</v>
      </c>
      <c r="L255" s="338">
        <v>0</v>
      </c>
      <c r="M255" s="338">
        <v>103.58181818181819</v>
      </c>
      <c r="N255" s="338">
        <v>0</v>
      </c>
      <c r="O255" s="338">
        <v>83.127272727272739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18"/>
        <v>166.25454545454548</v>
      </c>
      <c r="U255" s="339">
        <f t="shared" si="19"/>
        <v>-78.399999999999935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653.76784523587412</v>
      </c>
      <c r="E256" s="338">
        <v>549.3345391320762</v>
      </c>
      <c r="F256" s="338">
        <v>-1173.8898664808055</v>
      </c>
      <c r="G256" s="338">
        <v>-1316.1015536477676</v>
      </c>
      <c r="H256" s="338">
        <v>-684.27615177710686</v>
      </c>
      <c r="I256" s="338">
        <f>I248+I249+I252+I255</f>
        <v>-883.3147822688768</v>
      </c>
      <c r="J256" s="338">
        <v>-314.88519904808754</v>
      </c>
      <c r="K256" s="338">
        <f>K248+K249+K252+K255</f>
        <v>26.850864625314443</v>
      </c>
      <c r="L256" s="338">
        <v>14.848243402779417</v>
      </c>
      <c r="M256" s="338">
        <f>M248+M249+M252+M255</f>
        <v>125.69642368512231</v>
      </c>
      <c r="N256" s="338">
        <v>762.233086305641</v>
      </c>
      <c r="O256" s="338">
        <f>O248+O249+O252+O255</f>
        <v>835.91618860454867</v>
      </c>
      <c r="P256" s="338">
        <f>P248+P249+P252+P255</f>
        <v>1231.2542706726801</v>
      </c>
      <c r="Q256" s="338" t="s">
        <v>286</v>
      </c>
      <c r="R256" s="338">
        <f>R248+R249+R252+R255</f>
        <v>1144.7745358443017</v>
      </c>
      <c r="S256" s="338" t="s">
        <v>286</v>
      </c>
      <c r="T256" s="340">
        <f t="shared" si="18"/>
        <v>2153.9487854002077</v>
      </c>
      <c r="U256" s="339">
        <f t="shared" si="19"/>
        <v>105.14869464610865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1005.6452364966974</v>
      </c>
      <c r="E257" s="338">
        <v>1659.4130817258708</v>
      </c>
      <c r="F257" s="338">
        <v>2208.7476208579469</v>
      </c>
      <c r="G257" s="338">
        <v>2208.747620857951</v>
      </c>
      <c r="H257" s="338">
        <v>1034.8577543771414</v>
      </c>
      <c r="I257" s="338">
        <f>G258</f>
        <v>892.64606721018345</v>
      </c>
      <c r="J257" s="338">
        <v>350.58160260003456</v>
      </c>
      <c r="K257" s="338">
        <f>I258</f>
        <v>9.3312849413066488</v>
      </c>
      <c r="L257" s="338">
        <v>35.696403551947014</v>
      </c>
      <c r="M257" s="338">
        <f>K258</f>
        <v>36.182149566621092</v>
      </c>
      <c r="N257" s="338">
        <v>50.544646954726431</v>
      </c>
      <c r="O257" s="338">
        <f>M258</f>
        <v>161.8785732517434</v>
      </c>
      <c r="P257" s="338">
        <f>O258</f>
        <v>997.7947618562921</v>
      </c>
      <c r="Q257" s="338" t="s">
        <v>286</v>
      </c>
      <c r="R257" s="338">
        <f>P258</f>
        <v>2229.049032528972</v>
      </c>
      <c r="S257" s="338" t="s">
        <v>286</v>
      </c>
      <c r="T257" s="340">
        <f>H257</f>
        <v>1034.8577543771414</v>
      </c>
      <c r="U257" s="339">
        <f>I257</f>
        <v>892.64606721018345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1659.4130817325715</v>
      </c>
      <c r="E258" s="358">
        <v>2208.7476208579469</v>
      </c>
      <c r="F258" s="358">
        <v>1034.8577543771414</v>
      </c>
      <c r="G258" s="358">
        <v>892.64606721018345</v>
      </c>
      <c r="H258" s="358">
        <v>350.58160260003456</v>
      </c>
      <c r="I258" s="358">
        <f>I257+I256</f>
        <v>9.3312849413066488</v>
      </c>
      <c r="J258" s="358">
        <v>35.696403551947014</v>
      </c>
      <c r="K258" s="358">
        <f>K257+K256</f>
        <v>36.182149566621092</v>
      </c>
      <c r="L258" s="358">
        <v>50.544646954726431</v>
      </c>
      <c r="M258" s="358">
        <f>M257+M256</f>
        <v>161.8785732517434</v>
      </c>
      <c r="N258" s="358">
        <v>812.77773326036743</v>
      </c>
      <c r="O258" s="358">
        <f>O257+O256</f>
        <v>997.7947618562921</v>
      </c>
      <c r="P258" s="358">
        <f>P257+P256</f>
        <v>2229.049032528972</v>
      </c>
      <c r="Q258" s="358" t="s">
        <v>286</v>
      </c>
      <c r="R258" s="358">
        <f>R257+R256</f>
        <v>3373.8235683732737</v>
      </c>
      <c r="S258" s="358" t="s">
        <v>286</v>
      </c>
      <c r="T258" s="343">
        <f>0</f>
        <v>0</v>
      </c>
      <c r="U258" s="344">
        <f>O258</f>
        <v>997.7947618562921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1111.1251868574147</v>
      </c>
      <c r="E260" s="338">
        <v>1126.8758095507039</v>
      </c>
      <c r="F260" s="338">
        <v>1248.0650821171175</v>
      </c>
      <c r="G260" s="338">
        <v>1023.3236483889033</v>
      </c>
      <c r="H260" s="338">
        <v>1400.7390619213786</v>
      </c>
      <c r="I260" s="338">
        <v>1168.4244297541095</v>
      </c>
      <c r="J260" s="338">
        <v>1492.9726118702754</v>
      </c>
      <c r="K260" s="338">
        <v>1227.7803560871532</v>
      </c>
      <c r="L260" s="338">
        <v>1681.584498517346</v>
      </c>
      <c r="M260" s="338">
        <v>1295.7379337333157</v>
      </c>
      <c r="N260" s="338">
        <v>1872.5595077957855</v>
      </c>
      <c r="O260" s="338">
        <v>1355.210628231471</v>
      </c>
      <c r="P260" s="338">
        <v>1417.2003004853182</v>
      </c>
      <c r="Q260" s="338" t="s">
        <v>286</v>
      </c>
      <c r="R260" s="338">
        <v>1417.2003004853182</v>
      </c>
      <c r="S260" s="338" t="s">
        <v>286</v>
      </c>
      <c r="T260" s="340">
        <f>R260</f>
        <v>1417.2003004853182</v>
      </c>
      <c r="U260" s="339">
        <f t="shared" ref="U260:U291" si="25">O260</f>
        <v>1355.210628231471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6">R261</f>
        <v>-</v>
      </c>
      <c r="U261" s="339" t="str">
        <f t="shared" si="25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6"/>
        <v>-</v>
      </c>
      <c r="U262" s="339" t="str">
        <f t="shared" si="25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6"/>
        <v>-</v>
      </c>
      <c r="U263" s="339" t="str">
        <f t="shared" si="25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6"/>
        <v>-</v>
      </c>
      <c r="U264" s="339" t="str">
        <f t="shared" si="25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6"/>
        <v>-</v>
      </c>
      <c r="U265" s="339" t="str">
        <f t="shared" si="25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6"/>
        <v>-</v>
      </c>
      <c r="U266" s="339" t="str">
        <f t="shared" si="25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6"/>
        <v>-</v>
      </c>
      <c r="U267" s="339" t="str">
        <f t="shared" si="25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6"/>
        <v>-</v>
      </c>
      <c r="U268" s="339" t="str">
        <f t="shared" si="25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6"/>
        <v>-</v>
      </c>
      <c r="U269" s="339" t="str">
        <f t="shared" si="25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6"/>
        <v>-</v>
      </c>
      <c r="U270" s="339" t="str">
        <f t="shared" si="25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849.16690364999999</v>
      </c>
      <c r="E271" s="338">
        <v>837.52229727999998</v>
      </c>
      <c r="F271" s="338">
        <v>945.61902000102816</v>
      </c>
      <c r="G271" s="338">
        <v>859.74194042000011</v>
      </c>
      <c r="H271" s="338">
        <v>983.22311965646554</v>
      </c>
      <c r="I271" s="338">
        <v>1004.8427217852063</v>
      </c>
      <c r="J271" s="338">
        <v>1033.4111751412188</v>
      </c>
      <c r="K271" s="338">
        <v>1064.19864811825</v>
      </c>
      <c r="L271" s="338">
        <v>1077.2572714765747</v>
      </c>
      <c r="M271" s="338">
        <v>1132.1562257644125</v>
      </c>
      <c r="N271" s="338">
        <v>1118.3987017789023</v>
      </c>
      <c r="O271" s="338">
        <v>1191.6289202625676</v>
      </c>
      <c r="P271" s="338">
        <v>1253.6185925164148</v>
      </c>
      <c r="Q271" s="338" t="s">
        <v>286</v>
      </c>
      <c r="R271" s="338">
        <v>1253.6185925164148</v>
      </c>
      <c r="S271" s="338" t="s">
        <v>286</v>
      </c>
      <c r="T271" s="340">
        <f t="shared" si="26"/>
        <v>1253.6185925164148</v>
      </c>
      <c r="U271" s="339">
        <f t="shared" si="25"/>
        <v>1191.6289202625676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0</v>
      </c>
      <c r="E272" s="338">
        <v>2.3283064365386962E-16</v>
      </c>
      <c r="F272" s="338">
        <v>2.0344388540189984</v>
      </c>
      <c r="G272" s="338">
        <v>0</v>
      </c>
      <c r="H272" s="338">
        <v>2.0344388540189984</v>
      </c>
      <c r="I272" s="338">
        <v>10.130644060000121</v>
      </c>
      <c r="J272" s="338">
        <v>2.0344388540189984</v>
      </c>
      <c r="K272" s="338">
        <v>10.130644060000121</v>
      </c>
      <c r="L272" s="338">
        <v>2.0344388540189984</v>
      </c>
      <c r="M272" s="338">
        <v>10.130644060000121</v>
      </c>
      <c r="N272" s="338">
        <v>2.0344388540189984</v>
      </c>
      <c r="O272" s="338">
        <v>10.130644060000121</v>
      </c>
      <c r="P272" s="338">
        <v>10.130644060000121</v>
      </c>
      <c r="Q272" s="338" t="s">
        <v>286</v>
      </c>
      <c r="R272" s="338">
        <v>10.130644060000121</v>
      </c>
      <c r="S272" s="338" t="s">
        <v>286</v>
      </c>
      <c r="T272" s="340">
        <f t="shared" si="26"/>
        <v>10.130644060000121</v>
      </c>
      <c r="U272" s="339">
        <f t="shared" si="25"/>
        <v>10.130644060000121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6"/>
        <v>-</v>
      </c>
      <c r="U273" s="339" t="str">
        <f t="shared" si="25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6"/>
        <v>-</v>
      </c>
      <c r="U274" s="339" t="str">
        <f t="shared" si="25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7.8176041100000004</v>
      </c>
      <c r="E275" s="338">
        <v>22.193513450000019</v>
      </c>
      <c r="F275" s="338">
        <v>0</v>
      </c>
      <c r="G275" s="338">
        <v>30.364982319999999</v>
      </c>
      <c r="H275" s="338">
        <v>0</v>
      </c>
      <c r="I275" s="338">
        <v>6.6291650313341526</v>
      </c>
      <c r="J275" s="338">
        <v>0</v>
      </c>
      <c r="K275" s="338">
        <v>0.20615101533383132</v>
      </c>
      <c r="L275" s="338">
        <v>0</v>
      </c>
      <c r="M275" s="338">
        <v>0.20255101533373818</v>
      </c>
      <c r="N275" s="338">
        <v>0</v>
      </c>
      <c r="O275" s="338">
        <v>0.20015101533359847</v>
      </c>
      <c r="P275" s="338">
        <v>0.19895101533364504</v>
      </c>
      <c r="Q275" s="338" t="s">
        <v>286</v>
      </c>
      <c r="R275" s="338">
        <v>0.19895101533364504</v>
      </c>
      <c r="S275" s="338" t="s">
        <v>286</v>
      </c>
      <c r="T275" s="340">
        <f t="shared" si="26"/>
        <v>0.19895101533364504</v>
      </c>
      <c r="U275" s="339">
        <f t="shared" si="25"/>
        <v>0.20015101533359847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0.29074091000000013</v>
      </c>
      <c r="E276" s="338">
        <v>1.0059284199999994</v>
      </c>
      <c r="F276" s="338">
        <v>0</v>
      </c>
      <c r="G276" s="338">
        <v>22.675917550000001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6"/>
        <v>0</v>
      </c>
      <c r="U276" s="339">
        <f t="shared" si="25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6"/>
        <v>0</v>
      </c>
      <c r="U277" s="339">
        <f t="shared" si="25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6"/>
        <v>0</v>
      </c>
      <c r="U278" s="339">
        <f t="shared" si="25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6"/>
        <v>-</v>
      </c>
      <c r="U279" s="339" t="str">
        <f t="shared" si="25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6"/>
        <v>-</v>
      </c>
      <c r="U280" s="339" t="str">
        <f t="shared" si="25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6"/>
        <v>-</v>
      </c>
      <c r="U281" s="339" t="str">
        <f t="shared" si="25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6"/>
        <v>-</v>
      </c>
      <c r="U282" s="339" t="str">
        <f t="shared" si="25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6"/>
        <v>-</v>
      </c>
      <c r="U283" s="339" t="str">
        <f t="shared" si="25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6"/>
        <v>-</v>
      </c>
      <c r="U284" s="339" t="str">
        <f t="shared" si="25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6"/>
        <v>-</v>
      </c>
      <c r="U285" s="339" t="str">
        <f t="shared" si="25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6"/>
        <v>-</v>
      </c>
      <c r="U286" s="339" t="str">
        <f t="shared" si="25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254.14067909741476</v>
      </c>
      <c r="E287" s="338">
        <v>267.15999882070395</v>
      </c>
      <c r="F287" s="338">
        <v>302.44606211608937</v>
      </c>
      <c r="G287" s="338">
        <v>133.21672564890318</v>
      </c>
      <c r="H287" s="338">
        <v>417.51594226491306</v>
      </c>
      <c r="I287" s="338">
        <f>I260-I271-I275-I277</f>
        <v>156.95254293756904</v>
      </c>
      <c r="J287" s="338">
        <v>459.5614367290566</v>
      </c>
      <c r="K287" s="338">
        <f>K260-K271-K275-K277</f>
        <v>163.37555695356934</v>
      </c>
      <c r="L287" s="338">
        <v>604.32722704077128</v>
      </c>
      <c r="M287" s="338">
        <f>M260-M271-M275-M277</f>
        <v>163.37915695356944</v>
      </c>
      <c r="N287" s="338">
        <v>754.16080601688327</v>
      </c>
      <c r="O287" s="338">
        <f>O260-O271-O275-O277</f>
        <v>163.3815569535698</v>
      </c>
      <c r="P287" s="338">
        <f>P260-P271-P275-P277</f>
        <v>163.38275695356975</v>
      </c>
      <c r="Q287" s="338" t="s">
        <v>286</v>
      </c>
      <c r="R287" s="338">
        <f>R260-R271-R275-R277</f>
        <v>163.38275695356975</v>
      </c>
      <c r="S287" s="338" t="s">
        <v>286</v>
      </c>
      <c r="T287" s="340">
        <f t="shared" si="26"/>
        <v>163.38275695356975</v>
      </c>
      <c r="U287" s="339">
        <f t="shared" si="25"/>
        <v>163.3815569535698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53.603947147371045</v>
      </c>
      <c r="E288" s="338">
        <v>37.850536815814706</v>
      </c>
      <c r="F288" s="338">
        <v>57.55708791027854</v>
      </c>
      <c r="G288" s="338">
        <v>18.192781378312837</v>
      </c>
      <c r="H288" s="338">
        <v>65.190786900491602</v>
      </c>
      <c r="I288" s="338">
        <v>0</v>
      </c>
      <c r="J288" s="338">
        <v>69.802464397936433</v>
      </c>
      <c r="K288" s="338">
        <v>0</v>
      </c>
      <c r="L288" s="338">
        <v>79.233058730289983</v>
      </c>
      <c r="M288" s="338">
        <v>0</v>
      </c>
      <c r="N288" s="338">
        <v>88.781809194211945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6"/>
        <v>0</v>
      </c>
      <c r="U288" s="339">
        <f t="shared" si="25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4365.4524528127631</v>
      </c>
      <c r="E289" s="338">
        <v>4134.7725293925378</v>
      </c>
      <c r="F289" s="338">
        <v>4354.8405812715373</v>
      </c>
      <c r="G289" s="338">
        <v>4798.1436272316823</v>
      </c>
      <c r="H289" s="338">
        <v>5655.6004358604423</v>
      </c>
      <c r="I289" s="338">
        <v>5657.5225909023648</v>
      </c>
      <c r="J289" s="338">
        <v>3590.8455036718547</v>
      </c>
      <c r="K289" s="338">
        <v>5427.749910116604</v>
      </c>
      <c r="L289" s="338">
        <v>3494.6267896975764</v>
      </c>
      <c r="M289" s="338">
        <v>4190.8780439431048</v>
      </c>
      <c r="N289" s="338">
        <v>2926.7362045593572</v>
      </c>
      <c r="O289" s="338">
        <v>4739.3236185610795</v>
      </c>
      <c r="P289" s="338">
        <v>4427.475906236069</v>
      </c>
      <c r="Q289" s="338" t="s">
        <v>286</v>
      </c>
      <c r="R289" s="338">
        <v>3976.8419480834837</v>
      </c>
      <c r="S289" s="338" t="s">
        <v>286</v>
      </c>
      <c r="T289" s="340">
        <f t="shared" si="26"/>
        <v>3976.8419480834837</v>
      </c>
      <c r="U289" s="339">
        <f t="shared" si="25"/>
        <v>4739.3236185610795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6"/>
        <v>0</v>
      </c>
      <c r="U290" s="339">
        <f t="shared" si="25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6"/>
        <v>0</v>
      </c>
      <c r="U291" s="339">
        <f t="shared" si="25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101.28322009000001</v>
      </c>
      <c r="E292" s="338">
        <v>107.22509923999999</v>
      </c>
      <c r="F292" s="338">
        <v>119.1291578698191</v>
      </c>
      <c r="G292" s="338">
        <v>123.51686418999999</v>
      </c>
      <c r="H292" s="338">
        <v>124.18366043079656</v>
      </c>
      <c r="I292" s="338">
        <f>I293+I295</f>
        <v>106.24510106045659</v>
      </c>
      <c r="J292" s="338">
        <v>129.20999272444064</v>
      </c>
      <c r="K292" s="338">
        <f>K293+K295</f>
        <v>112.60748221070087</v>
      </c>
      <c r="L292" s="338">
        <v>134.44937503725347</v>
      </c>
      <c r="M292" s="338">
        <f>M293+M295</f>
        <v>116.87712863960164</v>
      </c>
      <c r="N292" s="338">
        <v>139.9046884556507</v>
      </c>
      <c r="O292" s="338">
        <f>O293+O295</f>
        <v>121.16473260843847</v>
      </c>
      <c r="P292" s="338">
        <f>P293+P295</f>
        <v>125.66317067889311</v>
      </c>
      <c r="Q292" s="338" t="s">
        <v>286</v>
      </c>
      <c r="R292" s="338">
        <f>R293+R295</f>
        <v>125.66317067889311</v>
      </c>
      <c r="S292" s="338" t="s">
        <v>286</v>
      </c>
      <c r="T292" s="340">
        <f t="shared" si="26"/>
        <v>125.66317067889311</v>
      </c>
      <c r="U292" s="339">
        <f t="shared" ref="U292:U311" si="27">O292</f>
        <v>121.16473260843847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6"/>
        <v>0</v>
      </c>
      <c r="U293" s="339">
        <f t="shared" si="27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6"/>
        <v>0</v>
      </c>
      <c r="U294" s="339">
        <f t="shared" si="27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101.28322009000001</v>
      </c>
      <c r="E295" s="338">
        <v>107.22509923999999</v>
      </c>
      <c r="F295" s="338">
        <v>119.1291578698191</v>
      </c>
      <c r="G295" s="338">
        <v>123.51686418999999</v>
      </c>
      <c r="H295" s="338">
        <v>124.18366043079656</v>
      </c>
      <c r="I295" s="338">
        <v>106.24510106045659</v>
      </c>
      <c r="J295" s="338">
        <v>129.20999272444064</v>
      </c>
      <c r="K295" s="338">
        <v>112.60748221070087</v>
      </c>
      <c r="L295" s="338">
        <v>134.44937503725347</v>
      </c>
      <c r="M295" s="338">
        <v>116.87712863960164</v>
      </c>
      <c r="N295" s="338">
        <v>139.9046884556507</v>
      </c>
      <c r="O295" s="338">
        <v>121.16473260843847</v>
      </c>
      <c r="P295" s="338">
        <v>125.66317067889311</v>
      </c>
      <c r="Q295" s="338" t="s">
        <v>286</v>
      </c>
      <c r="R295" s="338">
        <v>125.66317067889311</v>
      </c>
      <c r="S295" s="338" t="s">
        <v>286</v>
      </c>
      <c r="T295" s="340">
        <f t="shared" si="26"/>
        <v>125.66317067889311</v>
      </c>
      <c r="U295" s="339">
        <f t="shared" si="27"/>
        <v>121.16473260843847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6"/>
        <v>0</v>
      </c>
      <c r="U296" s="339">
        <f t="shared" si="27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235.22256802999996</v>
      </c>
      <c r="E297" s="338">
        <v>135.53251016919967</v>
      </c>
      <c r="F297" s="338">
        <v>139.33435058376637</v>
      </c>
      <c r="G297" s="338">
        <v>141.61233767919975</v>
      </c>
      <c r="H297" s="338">
        <v>148.95543300966756</v>
      </c>
      <c r="I297" s="338">
        <v>141.61233735173522</v>
      </c>
      <c r="J297" s="338">
        <v>158.56820141272456</v>
      </c>
      <c r="K297" s="338">
        <v>141.61233735173474</v>
      </c>
      <c r="L297" s="338">
        <v>166.46673109213006</v>
      </c>
      <c r="M297" s="338">
        <v>141.61233735173474</v>
      </c>
      <c r="N297" s="338">
        <v>174.00499603334745</v>
      </c>
      <c r="O297" s="338">
        <v>141.61233735173474</v>
      </c>
      <c r="P297" s="338">
        <v>141.61233735173474</v>
      </c>
      <c r="Q297" s="338" t="s">
        <v>286</v>
      </c>
      <c r="R297" s="338">
        <v>141.61233735173474</v>
      </c>
      <c r="S297" s="338" t="s">
        <v>286</v>
      </c>
      <c r="T297" s="340">
        <f t="shared" si="26"/>
        <v>141.61233735173474</v>
      </c>
      <c r="U297" s="339">
        <f t="shared" si="27"/>
        <v>141.61233735173474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6"/>
        <v>0</v>
      </c>
      <c r="U298" s="339">
        <f t="shared" si="27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12.27394183</v>
      </c>
      <c r="E299" s="338">
        <v>14.022280550000001</v>
      </c>
      <c r="F299" s="338">
        <v>10.518479341407993</v>
      </c>
      <c r="G299" s="338">
        <v>14.515092329999998</v>
      </c>
      <c r="H299" s="338">
        <v>11.206047868193084</v>
      </c>
      <c r="I299" s="338">
        <v>8.8938691890319745</v>
      </c>
      <c r="J299" s="338">
        <v>11.708120402109707</v>
      </c>
      <c r="K299" s="338">
        <v>9.409017451648543</v>
      </c>
      <c r="L299" s="338">
        <v>12.191410492797223</v>
      </c>
      <c r="M299" s="338">
        <v>9.8368168991775313</v>
      </c>
      <c r="N299" s="338">
        <v>12.685305638138685</v>
      </c>
      <c r="O299" s="338">
        <v>10.422857055484812</v>
      </c>
      <c r="P299" s="338">
        <v>10.859458124904922</v>
      </c>
      <c r="Q299" s="338" t="s">
        <v>286</v>
      </c>
      <c r="R299" s="338">
        <v>10.859458124904922</v>
      </c>
      <c r="S299" s="338" t="s">
        <v>286</v>
      </c>
      <c r="T299" s="340">
        <f t="shared" si="26"/>
        <v>10.859458124904922</v>
      </c>
      <c r="U299" s="339">
        <f t="shared" si="27"/>
        <v>10.422857055484812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0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6"/>
        <v>0</v>
      </c>
      <c r="U300" s="339">
        <f t="shared" si="27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165.31957959411326</v>
      </c>
      <c r="E301" s="338">
        <v>174.0779223559</v>
      </c>
      <c r="F301" s="338">
        <v>185.0921690376432</v>
      </c>
      <c r="G301" s="338">
        <v>0</v>
      </c>
      <c r="H301" s="338">
        <v>191.51343906614812</v>
      </c>
      <c r="I301" s="338">
        <v>301.1776578046364</v>
      </c>
      <c r="J301" s="338">
        <v>198.89371896130754</v>
      </c>
      <c r="K301" s="338">
        <v>301.17765780463651</v>
      </c>
      <c r="L301" s="338">
        <v>205.68312251396168</v>
      </c>
      <c r="M301" s="338">
        <v>301.17765780463697</v>
      </c>
      <c r="N301" s="338">
        <v>213.29206281620282</v>
      </c>
      <c r="O301" s="338">
        <v>301.17765780463748</v>
      </c>
      <c r="P301" s="338">
        <v>301.17765780463748</v>
      </c>
      <c r="Q301" s="338" t="s">
        <v>286</v>
      </c>
      <c r="R301" s="338">
        <v>301.17765780463748</v>
      </c>
      <c r="S301" s="338" t="s">
        <v>286</v>
      </c>
      <c r="T301" s="340">
        <f t="shared" si="26"/>
        <v>301.17765780463748</v>
      </c>
      <c r="U301" s="339">
        <f t="shared" si="27"/>
        <v>301.17765780463748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6"/>
        <v>0</v>
      </c>
      <c r="U302" s="339">
        <f t="shared" si="27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304.61445811899029</v>
      </c>
      <c r="E303" s="338">
        <v>167.00620812390375</v>
      </c>
      <c r="F303" s="338">
        <v>104.37717170218411</v>
      </c>
      <c r="G303" s="338">
        <v>113.87813121802262</v>
      </c>
      <c r="H303" s="338">
        <v>108.41096522503352</v>
      </c>
      <c r="I303" s="338">
        <v>117.45067488571668</v>
      </c>
      <c r="J303" s="338">
        <v>112.41402508294668</v>
      </c>
      <c r="K303" s="338">
        <v>117.45067488571664</v>
      </c>
      <c r="L303" s="338">
        <v>116.57720733517651</v>
      </c>
      <c r="M303" s="338">
        <v>117.45067488571664</v>
      </c>
      <c r="N303" s="338">
        <v>120.90691687749545</v>
      </c>
      <c r="O303" s="338">
        <v>117.45067488571664</v>
      </c>
      <c r="P303" s="338">
        <v>117.45067488571664</v>
      </c>
      <c r="Q303" s="338" t="s">
        <v>286</v>
      </c>
      <c r="R303" s="338">
        <v>117.45067488571664</v>
      </c>
      <c r="S303" s="338" t="s">
        <v>286</v>
      </c>
      <c r="T303" s="340">
        <f t="shared" si="26"/>
        <v>117.45067488571664</v>
      </c>
      <c r="U303" s="339">
        <f t="shared" si="27"/>
        <v>117.45067488571664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6"/>
        <v>0</v>
      </c>
      <c r="U304" s="339">
        <f t="shared" si="27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1150.9167575500064</v>
      </c>
      <c r="E305" s="338">
        <v>1471.3889037900033</v>
      </c>
      <c r="F305" s="338">
        <v>1107.0479293900075</v>
      </c>
      <c r="G305" s="338">
        <v>2016.0144692699721</v>
      </c>
      <c r="H305" s="338">
        <v>1415.6657997520072</v>
      </c>
      <c r="I305" s="338">
        <v>1690.3788054935724</v>
      </c>
      <c r="J305" s="338">
        <v>156.61084436280359</v>
      </c>
      <c r="K305" s="338">
        <v>1838.4404404103723</v>
      </c>
      <c r="L305" s="338">
        <v>156.6108443628035</v>
      </c>
      <c r="M305" s="338">
        <v>1547.8922829587723</v>
      </c>
      <c r="N305" s="338">
        <v>156.61084436280305</v>
      </c>
      <c r="O305" s="338">
        <v>2057.2022581643723</v>
      </c>
      <c r="P305" s="338">
        <v>2564.8551605007924</v>
      </c>
      <c r="Q305" s="338" t="s">
        <v>286</v>
      </c>
      <c r="R305" s="338">
        <v>2564.8551605007924</v>
      </c>
      <c r="S305" s="338" t="s">
        <v>286</v>
      </c>
      <c r="T305" s="340">
        <f t="shared" si="26"/>
        <v>2564.8551605007924</v>
      </c>
      <c r="U305" s="339">
        <f t="shared" si="27"/>
        <v>2057.2022581643723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14.693050060000001</v>
      </c>
      <c r="E306" s="338">
        <v>126.7675125600009</v>
      </c>
      <c r="F306" s="338">
        <v>0</v>
      </c>
      <c r="G306" s="338">
        <v>254.90282920999974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6"/>
        <v>0</v>
      </c>
      <c r="U306" s="339">
        <f t="shared" si="27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622.28028230873008</v>
      </c>
      <c r="E307" s="338">
        <v>833.03772271755349</v>
      </c>
      <c r="F307" s="338">
        <v>1469.946739</v>
      </c>
      <c r="G307" s="338">
        <v>1188.7432308331786</v>
      </c>
      <c r="H307" s="338">
        <v>2382.0284390000002</v>
      </c>
      <c r="I307" s="338">
        <v>2442.2474069999998</v>
      </c>
      <c r="J307" s="338">
        <v>1710.0461099999998</v>
      </c>
      <c r="K307" s="338">
        <v>2087.7551210000011</v>
      </c>
      <c r="L307" s="338">
        <v>1587.5338730000001</v>
      </c>
      <c r="M307" s="338">
        <v>1175.6903789999999</v>
      </c>
      <c r="N307" s="338">
        <v>892.8074180000001</v>
      </c>
      <c r="O307" s="338">
        <v>1259.7524230000001</v>
      </c>
      <c r="P307" s="338">
        <v>499.2582589999999</v>
      </c>
      <c r="Q307" s="338" t="s">
        <v>286</v>
      </c>
      <c r="R307" s="338">
        <v>100</v>
      </c>
      <c r="S307" s="338" t="s">
        <v>286</v>
      </c>
      <c r="T307" s="340">
        <f t="shared" si="26"/>
        <v>100</v>
      </c>
      <c r="U307" s="339">
        <f t="shared" si="27"/>
        <v>1259.7524230000001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272.08556799549268</v>
      </c>
      <c r="E308" s="338">
        <v>214.07376593755342</v>
      </c>
      <c r="F308" s="338">
        <v>70.646216055520355</v>
      </c>
      <c r="G308" s="338">
        <v>578.20302933000005</v>
      </c>
      <c r="H308" s="338">
        <v>107.69504033985559</v>
      </c>
      <c r="I308" s="338">
        <v>578.20302933000005</v>
      </c>
      <c r="J308" s="338">
        <v>66.872809121530182</v>
      </c>
      <c r="K308" s="338">
        <v>494.27684189631395</v>
      </c>
      <c r="L308" s="338">
        <v>68.784756302102892</v>
      </c>
      <c r="M308" s="338">
        <v>278.34515731023805</v>
      </c>
      <c r="N308" s="338">
        <v>40.578270121987309</v>
      </c>
      <c r="O308" s="338">
        <v>278.34515731023805</v>
      </c>
      <c r="P308" s="338">
        <v>110.31224556715182</v>
      </c>
      <c r="Q308" s="338" t="s">
        <v>286</v>
      </c>
      <c r="R308" s="338">
        <v>22.095226984948454</v>
      </c>
      <c r="S308" s="338" t="s">
        <v>286</v>
      </c>
      <c r="T308" s="340">
        <f t="shared" si="26"/>
        <v>22.095226984948454</v>
      </c>
      <c r="U308" s="339">
        <f t="shared" si="27"/>
        <v>278.34515731023805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1591.2980230509236</v>
      </c>
      <c r="E309" s="338">
        <v>926.81499977656563</v>
      </c>
      <c r="F309" s="338">
        <v>773.22092054705604</v>
      </c>
      <c r="G309" s="338">
        <v>709.92224679392609</v>
      </c>
      <c r="H309" s="338">
        <v>835.63847118366834</v>
      </c>
      <c r="I309" s="338">
        <f>I289-I290-I292-I297-I299-I301-I303-I305-I307-I311</f>
        <v>405.17204532159764</v>
      </c>
      <c r="J309" s="338">
        <v>685.64205992164239</v>
      </c>
      <c r="K309" s="338">
        <f>K289-K290-K292-K297-K299-K301-K303-K305-K307-K311</f>
        <v>405.17204532159559</v>
      </c>
      <c r="L309" s="338">
        <v>700.08612829107255</v>
      </c>
      <c r="M309" s="338">
        <f>M289-M290-M292-M297-M299-M301-M303-M305-M307-M311</f>
        <v>405.17204532159582</v>
      </c>
      <c r="N309" s="338">
        <v>886.61454646892776</v>
      </c>
      <c r="O309" s="338">
        <f>O289-O290-O292-O297-O299-O301-O303-O305-O307-O311</f>
        <v>405.17204532159434</v>
      </c>
      <c r="P309" s="338">
        <f>P289-P290-P292-P297-P299-P301-P303-P305-P307-P311</f>
        <v>405.17204532159502</v>
      </c>
      <c r="Q309" s="338" t="s">
        <v>286</v>
      </c>
      <c r="R309" s="338">
        <f>R289-R290-R292-R297-R299-R301-R303-R305-R307-R311</f>
        <v>405.17204532159576</v>
      </c>
      <c r="S309" s="338" t="s">
        <v>286</v>
      </c>
      <c r="T309" s="340">
        <f t="shared" si="26"/>
        <v>405.17204532159576</v>
      </c>
      <c r="U309" s="339">
        <f t="shared" si="27"/>
        <v>405.17204532159434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108.00417494177037</v>
      </c>
      <c r="E310" s="338">
        <v>42.830696761969335</v>
      </c>
      <c r="F310" s="338">
        <v>0</v>
      </c>
      <c r="G310" s="338">
        <v>148.34570222022739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6"/>
        <v>0</v>
      </c>
      <c r="U310" s="339">
        <f t="shared" si="27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182.24362224000001</v>
      </c>
      <c r="E311" s="338">
        <v>305.6668826694119</v>
      </c>
      <c r="F311" s="338">
        <v>446.17366379965296</v>
      </c>
      <c r="G311" s="338">
        <v>489.94125491738271</v>
      </c>
      <c r="H311" s="338">
        <v>437.99818032492777</v>
      </c>
      <c r="I311" s="338">
        <v>444.34469279561921</v>
      </c>
      <c r="J311" s="338">
        <v>427.75243080387946</v>
      </c>
      <c r="K311" s="338">
        <v>414.12513368019717</v>
      </c>
      <c r="L311" s="338">
        <v>415.02809757238134</v>
      </c>
      <c r="M311" s="338">
        <v>375.16872108186925</v>
      </c>
      <c r="N311" s="338">
        <v>329.90942590679145</v>
      </c>
      <c r="O311" s="338">
        <v>325.36863236910023</v>
      </c>
      <c r="P311" s="338">
        <v>261.42714256779442</v>
      </c>
      <c r="Q311" s="338" t="s">
        <v>286</v>
      </c>
      <c r="R311" s="338">
        <v>210.05144341520875</v>
      </c>
      <c r="S311" s="338" t="s">
        <v>286</v>
      </c>
      <c r="T311" s="340">
        <f t="shared" si="26"/>
        <v>210.05144341520875</v>
      </c>
      <c r="U311" s="339">
        <f t="shared" si="27"/>
        <v>325.36863236910023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1.0261995422771069</v>
      </c>
      <c r="E312" s="380">
        <v>1.0713325530342706</v>
      </c>
      <c r="F312" s="380">
        <v>1.0037312203736586</v>
      </c>
      <c r="G312" s="380">
        <v>1.0604647415027466</v>
      </c>
      <c r="H312" s="380">
        <v>1.0266755001136609</v>
      </c>
      <c r="I312" s="380">
        <f>I173/(I18*1.2)</f>
        <v>0.97799789777655821</v>
      </c>
      <c r="J312" s="380">
        <v>0.95807999696850965</v>
      </c>
      <c r="K312" s="380">
        <f>K173/(K18*1.2)</f>
        <v>1.003620314238072</v>
      </c>
      <c r="L312" s="380">
        <v>0.99901008047021866</v>
      </c>
      <c r="M312" s="380">
        <f>M173/(M18*1.2)</f>
        <v>0.98712329286209377</v>
      </c>
      <c r="N312" s="380">
        <v>0.99919989525395236</v>
      </c>
      <c r="O312" s="380">
        <f>O173/(O18*1.2)</f>
        <v>1.0165756543871456</v>
      </c>
      <c r="P312" s="380">
        <f>P173/(P18*1.2)</f>
        <v>1.0155644581625791</v>
      </c>
      <c r="Q312" s="380" t="s">
        <v>286</v>
      </c>
      <c r="R312" s="380">
        <f>R173/(R18*1.2)</f>
        <v>1.0009980378629362</v>
      </c>
      <c r="S312" s="349" t="s">
        <v>286</v>
      </c>
      <c r="T312" s="350">
        <f>T173/(T18*1.2)</f>
        <v>1.0002297237003746</v>
      </c>
      <c r="U312" s="351">
        <f>U173/(U18*1.2)</f>
        <v>0.99697635889539471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1.00792223815441</v>
      </c>
      <c r="E318" s="380">
        <v>1.000658354618166</v>
      </c>
      <c r="F318" s="380">
        <v>0.99417289543783882</v>
      </c>
      <c r="G318" s="380">
        <v>0.99840891187223968</v>
      </c>
      <c r="H318" s="380">
        <v>0.99807073117594736</v>
      </c>
      <c r="I318" s="380">
        <f>I179/(I24*1.2)</f>
        <v>0.99304695252427455</v>
      </c>
      <c r="J318" s="380">
        <v>0.99756097702146274</v>
      </c>
      <c r="K318" s="380">
        <f>K179/(K24*1.2)</f>
        <v>0.99742390296036976</v>
      </c>
      <c r="L318" s="380">
        <v>0.9979663277248062</v>
      </c>
      <c r="M318" s="380">
        <f>M179/(M24*1.2)</f>
        <v>0.99722182820590288</v>
      </c>
      <c r="N318" s="380">
        <v>0.99816978572160953</v>
      </c>
      <c r="O318" s="380">
        <f>O179/(O24*1.2)</f>
        <v>0.99768626111721148</v>
      </c>
      <c r="P318" s="380">
        <f>P179/(P24*1.2)</f>
        <v>0.99770405603531664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0.99831766177136205</v>
      </c>
      <c r="U318" s="351">
        <f>U179/(U24*1.2)</f>
        <v>0.9964721059416437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6363.7356710000004</v>
      </c>
      <c r="E347" s="338">
        <v>6162.1805929999991</v>
      </c>
      <c r="F347" s="338">
        <v>6389</v>
      </c>
      <c r="G347" s="338">
        <v>6334.8196470000003</v>
      </c>
      <c r="H347" s="338">
        <v>6201.2679706528597</v>
      </c>
      <c r="I347" s="338">
        <v>6354.9443204308463</v>
      </c>
      <c r="J347" s="338">
        <v>6213.6705065941642</v>
      </c>
      <c r="K347" s="338">
        <v>6451.613186202334</v>
      </c>
      <c r="L347" s="338">
        <v>6226.0978476073524</v>
      </c>
      <c r="M347" s="338">
        <v>6516.129318064357</v>
      </c>
      <c r="N347" s="338">
        <v>6238.5500433025682</v>
      </c>
      <c r="O347" s="338">
        <v>6581.2906112450019</v>
      </c>
      <c r="P347" s="338">
        <v>6647.103517357451</v>
      </c>
      <c r="Q347" s="338" t="s">
        <v>286</v>
      </c>
      <c r="R347" s="338">
        <v>6713.574552531024</v>
      </c>
      <c r="S347" s="338" t="s">
        <v>286</v>
      </c>
      <c r="T347" s="340">
        <f t="shared" ref="T347:T357" si="28">IFERROR(H347+J347+L347+N347+P347+R347+0+0,"-")</f>
        <v>38240.264438045422</v>
      </c>
      <c r="U347" s="339">
        <f>IFERROR(I347+K347+M347+O347,"-")</f>
        <v>25903.977435942536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28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28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28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675.87851799999953</v>
      </c>
      <c r="E351" s="338">
        <v>677.19426400000066</v>
      </c>
      <c r="F351" s="338">
        <v>724.81509363716543</v>
      </c>
      <c r="G351" s="338">
        <v>700.99000699999851</v>
      </c>
      <c r="H351" s="338">
        <v>715.44200899999942</v>
      </c>
      <c r="I351" s="338">
        <v>729.21226100000001</v>
      </c>
      <c r="J351" s="338">
        <v>716.10601000000042</v>
      </c>
      <c r="K351" s="338">
        <v>733.02457008223382</v>
      </c>
      <c r="L351" s="338">
        <v>716.76997800000026</v>
      </c>
      <c r="M351" s="338">
        <v>727.6241230916238</v>
      </c>
      <c r="N351" s="338">
        <v>717.43390900000031</v>
      </c>
      <c r="O351" s="338">
        <v>721.6765885416238</v>
      </c>
      <c r="P351" s="338">
        <v>716.13983979162379</v>
      </c>
      <c r="Q351" s="338" t="s">
        <v>286</v>
      </c>
      <c r="R351" s="338">
        <v>710.64556933066262</v>
      </c>
      <c r="S351" s="338" t="s">
        <v>286</v>
      </c>
      <c r="T351" s="340">
        <f t="shared" si="28"/>
        <v>4292.5373151222866</v>
      </c>
      <c r="U351" s="339">
        <f>IFERROR(I351+K351+M351+O351,"-")</f>
        <v>2911.5375427154818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36.209666666666664</v>
      </c>
      <c r="E352" s="338">
        <v>27.268000000000001</v>
      </c>
      <c r="F352" s="338">
        <v>27.730890908028293</v>
      </c>
      <c r="G352" s="338">
        <v>27.417250822156383</v>
      </c>
      <c r="H352" s="338">
        <v>27.78635268984435</v>
      </c>
      <c r="I352" s="338">
        <v>28.228272839644049</v>
      </c>
      <c r="J352" s="338">
        <v>27.841925395224038</v>
      </c>
      <c r="K352" s="338">
        <v>28.098809673917799</v>
      </c>
      <c r="L352" s="338">
        <v>27.897609246014483</v>
      </c>
      <c r="M352" s="338">
        <v>28.379797770656982</v>
      </c>
      <c r="N352" s="338">
        <v>27.953404464506512</v>
      </c>
      <c r="O352" s="338">
        <v>28.663595748363559</v>
      </c>
      <c r="P352" s="338">
        <v>28.950231705847187</v>
      </c>
      <c r="Q352" s="338" t="s">
        <v>286</v>
      </c>
      <c r="R352" s="338">
        <v>29.239734022905655</v>
      </c>
      <c r="S352" s="338" t="s">
        <v>286</v>
      </c>
      <c r="T352" s="340">
        <f t="shared" si="28"/>
        <v>169.66925752434221</v>
      </c>
      <c r="U352" s="339">
        <f>IFERROR(I352+K352+M352+O352,"-")</f>
        <v>113.37047603258239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28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28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28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402857.8</v>
      </c>
      <c r="E356" s="338">
        <v>410022.73629999999</v>
      </c>
      <c r="F356" s="338">
        <v>411935.63709999999</v>
      </c>
      <c r="G356" s="338">
        <v>417922.42139999999</v>
      </c>
      <c r="H356" s="338">
        <v>415148.99709999998</v>
      </c>
      <c r="I356" s="338">
        <v>419901.21049999999</v>
      </c>
      <c r="J356" s="338">
        <v>418475.99709999998</v>
      </c>
      <c r="K356" s="338">
        <v>423492.21049999999</v>
      </c>
      <c r="L356" s="338">
        <v>421889.99709999998</v>
      </c>
      <c r="M356" s="338">
        <v>427086.21049999999</v>
      </c>
      <c r="N356" s="338">
        <v>425410.99709999998</v>
      </c>
      <c r="O356" s="338">
        <v>430837.21049999999</v>
      </c>
      <c r="P356" s="338">
        <v>434431.21049999999</v>
      </c>
      <c r="Q356" s="338" t="s">
        <v>286</v>
      </c>
      <c r="R356" s="338">
        <v>438055.19128087314</v>
      </c>
      <c r="S356" s="338" t="s">
        <v>286</v>
      </c>
      <c r="T356" s="340">
        <f t="shared" si="28"/>
        <v>2553412.3901808728</v>
      </c>
      <c r="U356" s="339">
        <f>IFERROR(I356+K356+M356+O356,"-")</f>
        <v>1701316.8419999999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8626.4364628500025</v>
      </c>
      <c r="E357" s="338">
        <v>8945.0482476199995</v>
      </c>
      <c r="F357" s="338">
        <v>9634.2701261164966</v>
      </c>
      <c r="G357" s="338">
        <v>9554.3772477541006</v>
      </c>
      <c r="H357" s="338">
        <v>9998.9739616598763</v>
      </c>
      <c r="I357" s="338">
        <f>I24-I58-I59-I52</f>
        <v>11004.164094825348</v>
      </c>
      <c r="J357" s="338">
        <v>10608.545627665</v>
      </c>
      <c r="K357" s="338">
        <f>K24-K58-K59-K52</f>
        <v>12291.310286807558</v>
      </c>
      <c r="L357" s="338">
        <v>11130.816327729317</v>
      </c>
      <c r="M357" s="338">
        <f>M24-M58-M59-M52</f>
        <v>13118.336673829304</v>
      </c>
      <c r="N357" s="338">
        <v>11605.522478671715</v>
      </c>
      <c r="O357" s="338">
        <f>O24-O58-O59-O52</f>
        <v>13847.723182449936</v>
      </c>
      <c r="P357" s="338">
        <f>P24-P58-P59-P52</f>
        <v>14656.589765526272</v>
      </c>
      <c r="Q357" s="338" t="s">
        <v>286</v>
      </c>
      <c r="R357" s="338">
        <f>R24-R58-R59-R52</f>
        <v>15509.927237122993</v>
      </c>
      <c r="S357" s="338" t="s">
        <v>286</v>
      </c>
      <c r="T357" s="340">
        <f t="shared" si="28"/>
        <v>73510.375398375181</v>
      </c>
      <c r="U357" s="339">
        <f>IFERROR(I357+K357+M357+O357,"-")</f>
        <v>50261.534237912143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3857.2606903604701</v>
      </c>
      <c r="E374" s="358">
        <v>3850.5038750678336</v>
      </c>
      <c r="F374" s="358">
        <v>3938.5482295898182</v>
      </c>
      <c r="G374" s="358">
        <v>3696.5240833333301</v>
      </c>
      <c r="H374" s="358">
        <v>3938.5482295898182</v>
      </c>
      <c r="I374" s="321">
        <v>3938.5482295898182</v>
      </c>
      <c r="J374" s="358">
        <v>3938.5482295898182</v>
      </c>
      <c r="K374" s="321">
        <v>3938.5482295898182</v>
      </c>
      <c r="L374" s="358">
        <v>3938.5482295898182</v>
      </c>
      <c r="M374" s="321">
        <v>3938.5482295898182</v>
      </c>
      <c r="N374" s="358">
        <v>3938.5482295898182</v>
      </c>
      <c r="O374" s="321">
        <v>3938.5482295898182</v>
      </c>
      <c r="P374" s="358">
        <v>3938.5482295898182</v>
      </c>
      <c r="Q374" s="321" t="s">
        <v>286</v>
      </c>
      <c r="R374" s="358">
        <v>3938.5482295898182</v>
      </c>
      <c r="S374" s="321" t="s">
        <v>286</v>
      </c>
      <c r="T374" s="333">
        <f>IFERROR(AVERAGE(H374,J374,L374,N374,P374,R374),"-")</f>
        <v>3938.5482295898182</v>
      </c>
      <c r="U374" s="322">
        <f>IFERROR(AVERAGE(I374,K374,M374,O374),"-")</f>
        <v>3938.5482295898182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29">E14</f>
        <v>Год 2023</v>
      </c>
      <c r="F377" s="387" t="str">
        <f t="shared" ref="F377:N379" si="30">F14</f>
        <v>Год 2024</v>
      </c>
      <c r="G377" s="388">
        <f t="shared" si="30"/>
        <v>0</v>
      </c>
      <c r="H377" s="400" t="str">
        <f t="shared" si="30"/>
        <v>Год 2025</v>
      </c>
      <c r="I377" s="401">
        <f t="shared" si="30"/>
        <v>0</v>
      </c>
      <c r="J377" s="387" t="str">
        <f t="shared" si="30"/>
        <v>Год 2026</v>
      </c>
      <c r="K377" s="388">
        <f t="shared" si="30"/>
        <v>0</v>
      </c>
      <c r="L377" s="387" t="str">
        <f t="shared" si="30"/>
        <v>Год 2027</v>
      </c>
      <c r="M377" s="388"/>
      <c r="N377" s="387" t="str">
        <f t="shared" si="30"/>
        <v>Год 2028</v>
      </c>
      <c r="O377" s="388"/>
      <c r="P377" s="387" t="str">
        <f t="shared" ref="P377" si="31">P14</f>
        <v>Год 2029</v>
      </c>
      <c r="Q377" s="388"/>
      <c r="R377" s="387" t="str">
        <f t="shared" ref="R377" si="32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29"/>
        <v>Факт</v>
      </c>
      <c r="F378" s="301" t="str">
        <f t="shared" si="29"/>
        <v>Утвержденный план</v>
      </c>
      <c r="G378" s="301" t="str">
        <f t="shared" si="30"/>
        <v>Факт</v>
      </c>
      <c r="H378" s="301" t="str">
        <f t="shared" si="30"/>
        <v>Утвержденный план</v>
      </c>
      <c r="I378" s="301" t="str">
        <f t="shared" ref="I378:O378" si="33">I15</f>
        <v>Предложение по корректировке  утвержденного плана</v>
      </c>
      <c r="J378" s="301" t="str">
        <f t="shared" si="30"/>
        <v>Утвержденный план</v>
      </c>
      <c r="K378" s="301" t="str">
        <f t="shared" si="33"/>
        <v>Предложение по корректировке  утвержденного плана</v>
      </c>
      <c r="L378" s="301" t="str">
        <f t="shared" si="30"/>
        <v>Утвержденный план</v>
      </c>
      <c r="M378" s="301" t="str">
        <f t="shared" si="33"/>
        <v>Предложение по корректировке  утвержденного плана</v>
      </c>
      <c r="N378" s="301" t="str">
        <f t="shared" si="30"/>
        <v>Утвержденный план</v>
      </c>
      <c r="O378" s="301" t="str">
        <f t="shared" si="33"/>
        <v>Предложение по корректировке  утвержденного плана</v>
      </c>
      <c r="P378" s="301" t="str">
        <f t="shared" ref="P378:U378" si="34">P15</f>
        <v>План</v>
      </c>
      <c r="Q378" s="301" t="str">
        <f t="shared" si="34"/>
        <v>Предложение по корректировке  утвержденного плана</v>
      </c>
      <c r="R378" s="301" t="str">
        <f t="shared" si="34"/>
        <v>План</v>
      </c>
      <c r="S378" s="301" t="str">
        <f t="shared" si="34"/>
        <v>Предложение по корректировке  утвержденного плана</v>
      </c>
      <c r="T378" s="326" t="str">
        <f t="shared" si="34"/>
        <v>План</v>
      </c>
      <c r="U378" s="304" t="str">
        <f t="shared" si="34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29"/>
        <v>4.2</v>
      </c>
      <c r="F379" s="310" t="str">
        <f t="shared" si="29"/>
        <v>4.3</v>
      </c>
      <c r="G379" s="310" t="str">
        <f t="shared" si="30"/>
        <v>4.4</v>
      </c>
      <c r="H379" s="310" t="str">
        <f t="shared" si="30"/>
        <v>4.5</v>
      </c>
      <c r="I379" s="310" t="str">
        <f t="shared" ref="I379:S379" si="35">I16</f>
        <v>4.6</v>
      </c>
      <c r="J379" s="310" t="str">
        <f t="shared" si="30"/>
        <v>4.7</v>
      </c>
      <c r="K379" s="310" t="str">
        <f t="shared" si="35"/>
        <v>4.8</v>
      </c>
      <c r="L379" s="310" t="str">
        <f t="shared" si="30"/>
        <v>4.9</v>
      </c>
      <c r="M379" s="310" t="str">
        <f t="shared" si="35"/>
        <v>4.10</v>
      </c>
      <c r="N379" s="310" t="str">
        <f t="shared" si="30"/>
        <v>4.11</v>
      </c>
      <c r="O379" s="310" t="str">
        <f t="shared" si="35"/>
        <v>4.12</v>
      </c>
      <c r="P379" s="310" t="str">
        <f t="shared" si="35"/>
        <v>4.13</v>
      </c>
      <c r="Q379" s="310" t="str">
        <f t="shared" si="35"/>
        <v>4.14</v>
      </c>
      <c r="R379" s="310" t="str">
        <f t="shared" si="35"/>
        <v>4.15</v>
      </c>
      <c r="S379" s="310" t="str">
        <f t="shared" si="35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3211.433004</v>
      </c>
      <c r="E380" s="323">
        <v>3893.3270479999992</v>
      </c>
      <c r="F380" s="323">
        <v>5007.1042961162257</v>
      </c>
      <c r="G380" s="323">
        <v>4880.7139529999968</v>
      </c>
      <c r="H380" s="323">
        <v>4472.2324427269732</v>
      </c>
      <c r="I380" s="323">
        <v>4935.8259259999995</v>
      </c>
      <c r="J380" s="323">
        <v>2769.1081593299377</v>
      </c>
      <c r="K380" s="323">
        <v>3991.103255</v>
      </c>
      <c r="L380" s="323">
        <v>2748.9377790888234</v>
      </c>
      <c r="M380" s="323">
        <v>4023.3945289999997</v>
      </c>
      <c r="N380" s="323">
        <v>2748.9377790888234</v>
      </c>
      <c r="O380" s="323">
        <v>3248.9651840000001</v>
      </c>
      <c r="P380" s="323">
        <v>3363.1309659999997</v>
      </c>
      <c r="Q380" s="323" t="s">
        <v>286</v>
      </c>
      <c r="R380" s="323">
        <v>3587.8941090000003</v>
      </c>
      <c r="S380" s="323" t="s">
        <v>286</v>
      </c>
      <c r="T380" s="375">
        <f t="shared" ref="T380:T411" si="36">IFERROR(H380+J380+L380+N380+P380+R380+0+0,"-")</f>
        <v>19690.241235234556</v>
      </c>
      <c r="U380" s="359">
        <f t="shared" ref="U380:U411" si="37">IFERROR(I380+K380+M380+O380,"-")</f>
        <v>16199.288893999999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3211.433004</v>
      </c>
      <c r="E381" s="303">
        <v>3893.3270479999992</v>
      </c>
      <c r="F381" s="303">
        <v>5007.1042961162257</v>
      </c>
      <c r="G381" s="360">
        <v>4880.7139529999968</v>
      </c>
      <c r="H381" s="360">
        <v>4472.2324427269732</v>
      </c>
      <c r="I381" s="360">
        <v>4931.7559259999998</v>
      </c>
      <c r="J381" s="360">
        <v>2769.1081593299377</v>
      </c>
      <c r="K381" s="360">
        <v>3991.103255</v>
      </c>
      <c r="L381" s="360">
        <v>2748.9377790888234</v>
      </c>
      <c r="M381" s="360">
        <v>4023.3945289999997</v>
      </c>
      <c r="N381" s="360">
        <v>2748.9377790888234</v>
      </c>
      <c r="O381" s="360">
        <v>3248.9651840000001</v>
      </c>
      <c r="P381" s="360">
        <v>3363.1309659999997</v>
      </c>
      <c r="Q381" s="360" t="s">
        <v>286</v>
      </c>
      <c r="R381" s="360">
        <v>3587.8941090000003</v>
      </c>
      <c r="S381" s="360" t="s">
        <v>286</v>
      </c>
      <c r="T381" s="376">
        <f t="shared" si="36"/>
        <v>19690.241235234556</v>
      </c>
      <c r="U381" s="361">
        <f t="shared" si="37"/>
        <v>16195.218894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1035.1181569999999</v>
      </c>
      <c r="E382" s="303">
        <v>1508.1721689999999</v>
      </c>
      <c r="F382" s="303">
        <v>1943.8259722253292</v>
      </c>
      <c r="G382" s="360">
        <v>1779.7191924886147</v>
      </c>
      <c r="H382" s="360">
        <v>1971.9634457725319</v>
      </c>
      <c r="I382" s="360">
        <v>1719.9992031506522</v>
      </c>
      <c r="J382" s="360">
        <v>273.96671698015268</v>
      </c>
      <c r="K382" s="360">
        <v>1128.9123398772529</v>
      </c>
      <c r="L382" s="360">
        <v>253.79633673903825</v>
      </c>
      <c r="M382" s="360">
        <v>1258.8113410812364</v>
      </c>
      <c r="N382" s="360">
        <v>253.79633673903825</v>
      </c>
      <c r="O382" s="360">
        <v>691.64293335566026</v>
      </c>
      <c r="P382" s="360">
        <v>793.50154543292979</v>
      </c>
      <c r="Q382" s="360" t="s">
        <v>286</v>
      </c>
      <c r="R382" s="360">
        <v>979.03517146856757</v>
      </c>
      <c r="S382" s="360" t="s">
        <v>286</v>
      </c>
      <c r="T382" s="376">
        <f t="shared" si="36"/>
        <v>4526.0595531322588</v>
      </c>
      <c r="U382" s="361">
        <f t="shared" si="37"/>
        <v>4799.3658174648026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911.10251099999982</v>
      </c>
      <c r="E383" s="362">
        <v>1376.0183119999999</v>
      </c>
      <c r="F383" s="362">
        <v>1763.249651146099</v>
      </c>
      <c r="G383" s="360">
        <v>1453.7047722703385</v>
      </c>
      <c r="H383" s="360">
        <v>1913.9526815725319</v>
      </c>
      <c r="I383" s="360">
        <f>I389+I391</f>
        <v>1556.8270915501521</v>
      </c>
      <c r="J383" s="360">
        <v>273.96671698015268</v>
      </c>
      <c r="K383" s="360">
        <f>K389+K391</f>
        <v>1128.9123398772531</v>
      </c>
      <c r="L383" s="360">
        <v>253.79633673903825</v>
      </c>
      <c r="M383" s="360">
        <f>M389+M391</f>
        <v>1258.8113410812366</v>
      </c>
      <c r="N383" s="360">
        <v>253.79633673903825</v>
      </c>
      <c r="O383" s="360">
        <f>O389+O391</f>
        <v>691.64293335566026</v>
      </c>
      <c r="P383" s="360">
        <f>P389+P391</f>
        <v>793.50154543292979</v>
      </c>
      <c r="Q383" s="360" t="s">
        <v>286</v>
      </c>
      <c r="R383" s="360">
        <f>R389+R391</f>
        <v>979.03517146856757</v>
      </c>
      <c r="S383" s="360" t="s">
        <v>286</v>
      </c>
      <c r="T383" s="376">
        <f t="shared" si="36"/>
        <v>4468.0487889322585</v>
      </c>
      <c r="U383" s="361">
        <f t="shared" si="37"/>
        <v>4636.1937058643016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6"/>
        <v>-</v>
      </c>
      <c r="U384" s="361" t="str">
        <f t="shared" si="37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6"/>
        <v>-</v>
      </c>
      <c r="U385" s="361" t="str">
        <f t="shared" si="37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6"/>
        <v>-</v>
      </c>
      <c r="U386" s="361" t="str">
        <f t="shared" si="37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6"/>
        <v>-</v>
      </c>
      <c r="U387" s="361" t="str">
        <f t="shared" si="37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6"/>
        <v>-</v>
      </c>
      <c r="U388" s="361" t="str">
        <f t="shared" si="37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0</v>
      </c>
      <c r="E389" s="362">
        <v>439.75028900000001</v>
      </c>
      <c r="F389" s="362">
        <v>404.82551922000027</v>
      </c>
      <c r="G389" s="360">
        <v>414.66326300000037</v>
      </c>
      <c r="H389" s="360">
        <v>0</v>
      </c>
      <c r="I389" s="360">
        <v>61.932444219999482</v>
      </c>
      <c r="J389" s="360">
        <v>0</v>
      </c>
      <c r="K389" s="360">
        <v>300</v>
      </c>
      <c r="L389" s="360">
        <v>0</v>
      </c>
      <c r="M389" s="360">
        <v>399.99999930000024</v>
      </c>
      <c r="N389" s="360">
        <v>0</v>
      </c>
      <c r="O389" s="360">
        <v>500</v>
      </c>
      <c r="P389" s="360">
        <v>599.99999999999977</v>
      </c>
      <c r="Q389" s="360" t="s">
        <v>286</v>
      </c>
      <c r="R389" s="360">
        <v>783.60833998487215</v>
      </c>
      <c r="S389" s="360" t="s">
        <v>286</v>
      </c>
      <c r="T389" s="376">
        <f t="shared" si="36"/>
        <v>1383.6083399848719</v>
      </c>
      <c r="U389" s="361">
        <f t="shared" si="37"/>
        <v>1261.9324435199997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6"/>
        <v>-</v>
      </c>
      <c r="U390" s="361" t="str">
        <f t="shared" si="37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911.10251099999982</v>
      </c>
      <c r="E391" s="362">
        <v>936.26802299999986</v>
      </c>
      <c r="F391" s="362">
        <v>1358.4241319260987</v>
      </c>
      <c r="G391" s="360">
        <v>1039.0415092703381</v>
      </c>
      <c r="H391" s="360">
        <v>1913.9526815725319</v>
      </c>
      <c r="I391" s="360">
        <f>I394</f>
        <v>1494.8946473301526</v>
      </c>
      <c r="J391" s="360">
        <v>273.96671698015268</v>
      </c>
      <c r="K391" s="360">
        <f>K394</f>
        <v>828.91233987725298</v>
      </c>
      <c r="L391" s="360">
        <v>253.79633673903825</v>
      </c>
      <c r="M391" s="360">
        <f>M394</f>
        <v>858.81134178123625</v>
      </c>
      <c r="N391" s="360">
        <v>253.79633673903825</v>
      </c>
      <c r="O391" s="360">
        <f>O394</f>
        <v>191.64293335566032</v>
      </c>
      <c r="P391" s="360">
        <f>P394</f>
        <v>193.50154543292996</v>
      </c>
      <c r="Q391" s="360" t="s">
        <v>286</v>
      </c>
      <c r="R391" s="360">
        <f>R394</f>
        <v>195.42683148369539</v>
      </c>
      <c r="S391" s="360" t="s">
        <v>286</v>
      </c>
      <c r="T391" s="376">
        <f t="shared" si="36"/>
        <v>3084.4404489473868</v>
      </c>
      <c r="U391" s="361">
        <f t="shared" si="37"/>
        <v>3374.2612623443024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6"/>
        <v>-</v>
      </c>
      <c r="U392" s="361" t="str">
        <f t="shared" si="37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6"/>
        <v>-</v>
      </c>
      <c r="U393" s="361" t="str">
        <f t="shared" si="37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911.10251099999982</v>
      </c>
      <c r="E394" s="362">
        <v>936.26802299999986</v>
      </c>
      <c r="F394" s="362">
        <v>1358.4241319260987</v>
      </c>
      <c r="G394" s="360">
        <v>1039.0415092703381</v>
      </c>
      <c r="H394" s="360">
        <v>1913.9526815725319</v>
      </c>
      <c r="I394" s="360">
        <v>1494.8946473301526</v>
      </c>
      <c r="J394" s="360">
        <v>273.96671698015268</v>
      </c>
      <c r="K394" s="360">
        <v>828.91233987725298</v>
      </c>
      <c r="L394" s="360">
        <v>253.79633673903825</v>
      </c>
      <c r="M394" s="360">
        <v>858.81134178123625</v>
      </c>
      <c r="N394" s="360">
        <v>253.79633673903825</v>
      </c>
      <c r="O394" s="360">
        <v>191.64293335566032</v>
      </c>
      <c r="P394" s="360">
        <v>193.50154543292996</v>
      </c>
      <c r="Q394" s="360" t="s">
        <v>286</v>
      </c>
      <c r="R394" s="360">
        <v>195.42683148369539</v>
      </c>
      <c r="S394" s="360" t="s">
        <v>286</v>
      </c>
      <c r="T394" s="376">
        <f t="shared" si="36"/>
        <v>3084.4404489473868</v>
      </c>
      <c r="U394" s="361">
        <f t="shared" si="37"/>
        <v>3374.2612623443024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423.21746421597328</v>
      </c>
      <c r="E395" s="362">
        <v>936.26802299999986</v>
      </c>
      <c r="F395" s="362">
        <v>1263.572775814313</v>
      </c>
      <c r="G395" s="360">
        <v>998.97275338609563</v>
      </c>
      <c r="H395" s="360">
        <v>1913.9526815725319</v>
      </c>
      <c r="I395" s="360">
        <v>1215.0288057467021</v>
      </c>
      <c r="J395" s="360">
        <v>273.96671698015268</v>
      </c>
      <c r="K395" s="360">
        <v>649.95736725666677</v>
      </c>
      <c r="L395" s="360">
        <v>253.79633673903825</v>
      </c>
      <c r="M395" s="360">
        <v>581.04493923234099</v>
      </c>
      <c r="N395" s="360">
        <v>253.79633673903825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6"/>
        <v>2695.5120720307614</v>
      </c>
      <c r="U395" s="361">
        <f t="shared" si="37"/>
        <v>2446.0311122357098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6"/>
        <v>-</v>
      </c>
      <c r="U396" s="361" t="str">
        <f t="shared" si="37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6"/>
        <v>-</v>
      </c>
      <c r="U397" s="361" t="str">
        <f t="shared" si="37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6"/>
        <v>-</v>
      </c>
      <c r="U398" s="361" t="str">
        <f t="shared" si="37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6"/>
        <v>-</v>
      </c>
      <c r="U399" s="361" t="str">
        <f t="shared" si="37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6"/>
        <v>-</v>
      </c>
      <c r="U400" s="361" t="str">
        <f t="shared" si="37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6"/>
        <v>-</v>
      </c>
      <c r="U401" s="361" t="str">
        <f t="shared" si="37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6"/>
        <v>-</v>
      </c>
      <c r="U402" s="361" t="str">
        <f t="shared" si="37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6"/>
        <v>-</v>
      </c>
      <c r="U403" s="361" t="str">
        <f t="shared" si="37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6"/>
        <v>-</v>
      </c>
      <c r="U404" s="361" t="str">
        <f t="shared" si="37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124.015646</v>
      </c>
      <c r="E405" s="303">
        <v>132.1538570000001</v>
      </c>
      <c r="F405" s="303">
        <v>180.57632107923021</v>
      </c>
      <c r="G405" s="360">
        <v>326.01442021827631</v>
      </c>
      <c r="H405" s="360">
        <v>58.01076419999999</v>
      </c>
      <c r="I405" s="360">
        <v>163.17211160050002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6"/>
        <v>58.01076419999999</v>
      </c>
      <c r="U405" s="361">
        <f t="shared" si="37"/>
        <v>163.17211160050002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2176.3148470000001</v>
      </c>
      <c r="E406" s="303">
        <v>2238.2601750700005</v>
      </c>
      <c r="F406" s="303">
        <v>2378.9871592822401</v>
      </c>
      <c r="G406" s="360">
        <v>2569.0026665313826</v>
      </c>
      <c r="H406" s="360">
        <v>2378.9871592822401</v>
      </c>
      <c r="I406" s="360">
        <f>I407+I420+I421</f>
        <v>2412.1010758759007</v>
      </c>
      <c r="J406" s="360">
        <v>2378.9871592822401</v>
      </c>
      <c r="K406" s="360">
        <f>K407+K420+K421</f>
        <v>2210.87674448608</v>
      </c>
      <c r="L406" s="360">
        <v>2378.9871592822401</v>
      </c>
      <c r="M406" s="360">
        <f>M407+M420+M421</f>
        <v>2105.2231248554299</v>
      </c>
      <c r="N406" s="360">
        <v>2378.9871592822401</v>
      </c>
      <c r="O406" s="360">
        <f>O407+O420+O421</f>
        <v>2024.1706742593399</v>
      </c>
      <c r="P406" s="360">
        <f>P407+P420+P421</f>
        <v>2014.90426238707</v>
      </c>
      <c r="Q406" s="360" t="s">
        <v>286</v>
      </c>
      <c r="R406" s="360">
        <f>R407+R420+R421</f>
        <v>2014.90426238707</v>
      </c>
      <c r="S406" s="360" t="s">
        <v>286</v>
      </c>
      <c r="T406" s="376">
        <f t="shared" si="36"/>
        <v>13545.7571619031</v>
      </c>
      <c r="U406" s="361">
        <f t="shared" si="37"/>
        <v>8752.3716194767512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2176.3148470000001</v>
      </c>
      <c r="E407" s="362">
        <v>2238.2601750700005</v>
      </c>
      <c r="F407" s="362">
        <v>2378.9871592822401</v>
      </c>
      <c r="G407" s="360">
        <v>2569.0026665313826</v>
      </c>
      <c r="H407" s="360">
        <v>2378.9871592822401</v>
      </c>
      <c r="I407" s="360">
        <f>I413</f>
        <v>2412.1010758759007</v>
      </c>
      <c r="J407" s="360">
        <v>2378.9871592822401</v>
      </c>
      <c r="K407" s="360">
        <f>K413</f>
        <v>2210.87674448608</v>
      </c>
      <c r="L407" s="360">
        <v>2378.9871592822401</v>
      </c>
      <c r="M407" s="360">
        <f>M413</f>
        <v>2105.2231248554299</v>
      </c>
      <c r="N407" s="360">
        <v>2378.9871592822401</v>
      </c>
      <c r="O407" s="360">
        <f>O413</f>
        <v>2024.1706742593399</v>
      </c>
      <c r="P407" s="360">
        <f>P413</f>
        <v>2014.90426238707</v>
      </c>
      <c r="Q407" s="360" t="s">
        <v>286</v>
      </c>
      <c r="R407" s="360">
        <f>R413</f>
        <v>2014.90426238707</v>
      </c>
      <c r="S407" s="360" t="s">
        <v>286</v>
      </c>
      <c r="T407" s="376">
        <f t="shared" si="36"/>
        <v>13545.7571619031</v>
      </c>
      <c r="U407" s="361">
        <f t="shared" si="37"/>
        <v>8752.3716194767512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6"/>
        <v>-</v>
      </c>
      <c r="U408" s="361" t="str">
        <f t="shared" si="37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6"/>
        <v>-</v>
      </c>
      <c r="U409" s="361" t="str">
        <f t="shared" si="37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6"/>
        <v>-</v>
      </c>
      <c r="U410" s="361" t="str">
        <f t="shared" si="37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6"/>
        <v>-</v>
      </c>
      <c r="U411" s="361" t="str">
        <f t="shared" si="37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8">IFERROR(H412+J412+L412+N412+P412+R412+0+0,"-")</f>
        <v>-</v>
      </c>
      <c r="U412" s="361" t="str">
        <f t="shared" ref="U412:U443" si="39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2176.3148470000001</v>
      </c>
      <c r="E413" s="362">
        <v>2238.2601750700005</v>
      </c>
      <c r="F413" s="362">
        <v>2378.9871592822401</v>
      </c>
      <c r="G413" s="360">
        <v>2569.0026665313826</v>
      </c>
      <c r="H413" s="360">
        <v>2378.9871592822401</v>
      </c>
      <c r="I413" s="360">
        <v>2412.1010758759007</v>
      </c>
      <c r="J413" s="360">
        <v>2378.9871592822401</v>
      </c>
      <c r="K413" s="360">
        <v>2210.87674448608</v>
      </c>
      <c r="L413" s="360">
        <v>2378.9871592822401</v>
      </c>
      <c r="M413" s="360">
        <v>2105.2231248554299</v>
      </c>
      <c r="N413" s="360">
        <v>2378.9871592822401</v>
      </c>
      <c r="O413" s="360">
        <v>2024.1706742593399</v>
      </c>
      <c r="P413" s="360">
        <v>2014.90426238707</v>
      </c>
      <c r="Q413" s="360" t="s">
        <v>286</v>
      </c>
      <c r="R413" s="360">
        <v>2014.90426238707</v>
      </c>
      <c r="S413" s="360" t="s">
        <v>286</v>
      </c>
      <c r="T413" s="376">
        <f t="shared" si="38"/>
        <v>13545.7571619031</v>
      </c>
      <c r="U413" s="361">
        <f t="shared" si="39"/>
        <v>8752.3716194767512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8"/>
        <v>-</v>
      </c>
      <c r="U414" s="361" t="str">
        <f t="shared" si="39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8"/>
        <v>-</v>
      </c>
      <c r="U415" s="361" t="str">
        <f t="shared" si="39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8"/>
        <v>-</v>
      </c>
      <c r="U416" s="361" t="str">
        <f t="shared" si="39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8"/>
        <v>-</v>
      </c>
      <c r="U417" s="361" t="str">
        <f t="shared" si="39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8"/>
        <v>-</v>
      </c>
      <c r="U418" s="361" t="str">
        <f t="shared" si="39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8"/>
        <v>-</v>
      </c>
      <c r="U419" s="361" t="str">
        <f t="shared" si="39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8"/>
        <v>0</v>
      </c>
      <c r="U420" s="361">
        <f t="shared" si="39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8"/>
        <v>0</v>
      </c>
      <c r="U421" s="361">
        <f t="shared" si="39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8"/>
        <v>-</v>
      </c>
      <c r="U422" s="361" t="str">
        <f t="shared" si="39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8"/>
        <v>-</v>
      </c>
      <c r="U423" s="361" t="str">
        <f t="shared" si="39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8"/>
        <v>-</v>
      </c>
      <c r="U424" s="361" t="str">
        <f t="shared" si="39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8"/>
        <v>-</v>
      </c>
      <c r="U425" s="361" t="str">
        <f t="shared" si="39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8"/>
        <v>-</v>
      </c>
      <c r="U426" s="361" t="str">
        <f t="shared" si="39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8"/>
        <v>0</v>
      </c>
      <c r="U427" s="361">
        <f t="shared" si="39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8"/>
        <v>-</v>
      </c>
      <c r="U428" s="361" t="str">
        <f t="shared" si="39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8"/>
        <v>-</v>
      </c>
      <c r="U429" s="361" t="str">
        <f t="shared" si="39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8"/>
        <v>-</v>
      </c>
      <c r="U430" s="361" t="str">
        <f t="shared" si="39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8"/>
        <v>-</v>
      </c>
      <c r="U431" s="361" t="str">
        <f t="shared" si="39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8"/>
        <v>-</v>
      </c>
      <c r="U432" s="361" t="str">
        <f t="shared" si="39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8"/>
        <v>-</v>
      </c>
      <c r="U433" s="361" t="str">
        <f t="shared" si="39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0</v>
      </c>
      <c r="E434" s="303">
        <v>146.89470392999903</v>
      </c>
      <c r="F434" s="303">
        <v>684.29116460865589</v>
      </c>
      <c r="G434" s="360">
        <v>531.99209397999925</v>
      </c>
      <c r="H434" s="360">
        <v>121.28183767220145</v>
      </c>
      <c r="I434" s="360">
        <v>799.65564697344792</v>
      </c>
      <c r="J434" s="360">
        <v>116.15428306754492</v>
      </c>
      <c r="K434" s="360">
        <v>651.31417063666686</v>
      </c>
      <c r="L434" s="360">
        <v>116.15428306754492</v>
      </c>
      <c r="M434" s="360">
        <v>659.3600630633332</v>
      </c>
      <c r="N434" s="360">
        <v>116.15428306754492</v>
      </c>
      <c r="O434" s="360">
        <v>533.15157638500011</v>
      </c>
      <c r="P434" s="360">
        <v>554.72515818000034</v>
      </c>
      <c r="Q434" s="360" t="s">
        <v>286</v>
      </c>
      <c r="R434" s="360">
        <v>593.954675144362</v>
      </c>
      <c r="S434" s="360" t="s">
        <v>286</v>
      </c>
      <c r="T434" s="376">
        <f t="shared" si="38"/>
        <v>1618.4245201991987</v>
      </c>
      <c r="U434" s="361">
        <f t="shared" si="39"/>
        <v>2643.4814570584481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-5.8207660913467408E-13</v>
      </c>
      <c r="F435" s="303">
        <v>0</v>
      </c>
      <c r="G435" s="360">
        <v>0</v>
      </c>
      <c r="H435" s="360">
        <v>0</v>
      </c>
      <c r="I435" s="360">
        <v>-9.3132257461547854E-13</v>
      </c>
      <c r="J435" s="360">
        <v>0</v>
      </c>
      <c r="K435" s="360">
        <v>1.1641532182693482E-13</v>
      </c>
      <c r="L435" s="360">
        <v>0</v>
      </c>
      <c r="M435" s="360">
        <v>1.1641532182693482E-13</v>
      </c>
      <c r="N435" s="360">
        <v>0</v>
      </c>
      <c r="O435" s="360">
        <v>1.1641532182693482E-13</v>
      </c>
      <c r="P435" s="360">
        <v>-3.4924596548080445E-13</v>
      </c>
      <c r="Q435" s="360" t="s">
        <v>286</v>
      </c>
      <c r="R435" s="360">
        <v>0</v>
      </c>
      <c r="S435" s="360" t="s">
        <v>286</v>
      </c>
      <c r="T435" s="376">
        <f t="shared" si="38"/>
        <v>-3.4924596548080445E-13</v>
      </c>
      <c r="U435" s="361">
        <f t="shared" si="39"/>
        <v>-5.8207660913467408E-13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8"/>
        <v>0</v>
      </c>
      <c r="U436" s="361">
        <f t="shared" si="39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8"/>
        <v>0</v>
      </c>
      <c r="U437" s="361">
        <f t="shared" si="39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-4.6566128730773927E-13</v>
      </c>
      <c r="J438" s="360">
        <v>0</v>
      </c>
      <c r="K438" s="360">
        <v>0</v>
      </c>
      <c r="L438" s="360">
        <v>0</v>
      </c>
      <c r="M438" s="360">
        <v>0</v>
      </c>
      <c r="N438" s="360">
        <v>0</v>
      </c>
      <c r="O438" s="360">
        <v>0</v>
      </c>
      <c r="P438" s="360">
        <v>0</v>
      </c>
      <c r="Q438" s="360" t="s">
        <v>286</v>
      </c>
      <c r="R438" s="360">
        <v>0</v>
      </c>
      <c r="S438" s="360" t="s">
        <v>286</v>
      </c>
      <c r="T438" s="376">
        <f t="shared" si="38"/>
        <v>0</v>
      </c>
      <c r="U438" s="361">
        <f t="shared" si="39"/>
        <v>-4.6566128730773927E-13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0</v>
      </c>
      <c r="G439" s="360">
        <f>G435-G436-G437-G438</f>
        <v>0</v>
      </c>
      <c r="H439" s="360">
        <v>0</v>
      </c>
      <c r="I439" s="360">
        <f>I435-I436-I437-I438</f>
        <v>-4.6566128730773927E-13</v>
      </c>
      <c r="J439" s="360">
        <v>0</v>
      </c>
      <c r="K439" s="360">
        <f>K435-K436-K437-K438</f>
        <v>1.1641532182693482E-13</v>
      </c>
      <c r="L439" s="360">
        <v>0</v>
      </c>
      <c r="M439" s="360">
        <f>M435-M436-M437-M438</f>
        <v>1.1641532182693482E-13</v>
      </c>
      <c r="N439" s="360">
        <v>0</v>
      </c>
      <c r="O439" s="360">
        <f>O435-O436-O437-O438</f>
        <v>1.1641532182693482E-13</v>
      </c>
      <c r="P439" s="360">
        <f>P435-P436-P437-P438</f>
        <v>-3.4924596548080445E-13</v>
      </c>
      <c r="Q439" s="360" t="s">
        <v>286</v>
      </c>
      <c r="R439" s="360">
        <f>R435-R436-R437-R438</f>
        <v>0</v>
      </c>
      <c r="S439" s="360" t="s">
        <v>286</v>
      </c>
      <c r="T439" s="376">
        <f t="shared" si="38"/>
        <v>-3.4924596548080445E-13</v>
      </c>
      <c r="U439" s="361">
        <f t="shared" si="39"/>
        <v>-1.1641532182693482E-13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4.07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8"/>
        <v>0</v>
      </c>
      <c r="U440" s="361">
        <f t="shared" si="39"/>
        <v>4.07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4.07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8"/>
        <v>0</v>
      </c>
      <c r="U441" s="361">
        <f t="shared" si="39"/>
        <v>4.07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8"/>
        <v>0</v>
      </c>
      <c r="U442" s="361">
        <f t="shared" si="39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8"/>
        <v>0</v>
      </c>
      <c r="U443" s="361">
        <f t="shared" si="39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0">IFERROR(H444+J444+L444+N444+P444+R444+0+0,"-")</f>
        <v>0</v>
      </c>
      <c r="U444" s="361">
        <f t="shared" ref="U444:U451" si="41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0"/>
        <v>0</v>
      </c>
      <c r="U445" s="361">
        <f t="shared" si="41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0"/>
        <v>0</v>
      </c>
      <c r="U446" s="361">
        <f t="shared" si="41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0"/>
        <v>0</v>
      </c>
      <c r="U447" s="361">
        <f t="shared" si="41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0"/>
        <v>0</v>
      </c>
      <c r="U448" s="361">
        <f t="shared" si="41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0"/>
        <v>0</v>
      </c>
      <c r="U449" s="361">
        <f t="shared" si="41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0"/>
        <v>0</v>
      </c>
      <c r="U450" s="361">
        <f t="shared" si="41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0"/>
        <v>0</v>
      </c>
      <c r="U451" s="365">
        <f t="shared" si="41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759.39835300000004</v>
      </c>
      <c r="E453" s="360">
        <v>1129.2996810000002</v>
      </c>
      <c r="F453" s="360">
        <v>1077.6354260000001</v>
      </c>
      <c r="G453" s="302">
        <v>1218.591817</v>
      </c>
      <c r="H453" s="302">
        <v>611.49025300000005</v>
      </c>
      <c r="I453" s="302">
        <v>719.36578300000008</v>
      </c>
      <c r="J453" s="302">
        <v>508.91879</v>
      </c>
      <c r="K453" s="302">
        <v>871.86842100000013</v>
      </c>
      <c r="L453" s="302">
        <v>753.19226300000003</v>
      </c>
      <c r="M453" s="302">
        <v>695.41377399999999</v>
      </c>
      <c r="N453" s="302">
        <v>462.37849</v>
      </c>
      <c r="O453" s="302">
        <v>421.67947399999997</v>
      </c>
      <c r="P453" s="302">
        <v>641.30069499999991</v>
      </c>
      <c r="Q453" s="302" t="s">
        <v>286</v>
      </c>
      <c r="R453" s="302">
        <v>433.65487999999999</v>
      </c>
      <c r="S453" s="302" t="s">
        <v>286</v>
      </c>
      <c r="T453" s="332">
        <f t="shared" ref="T453:T458" si="42">IFERROR(H453+J453+L453+N453+P453+R453+0+0,"-")</f>
        <v>3410.935371</v>
      </c>
      <c r="U453" s="366">
        <f t="shared" ref="U453:U458" si="43">IFERROR(I453+K453+M453+O453,"-")</f>
        <v>2708.3274520000004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759.39835300000004</v>
      </c>
      <c r="E454" s="360">
        <v>976.97210700000016</v>
      </c>
      <c r="F454" s="360">
        <v>779.49571572584091</v>
      </c>
      <c r="G454" s="302">
        <v>922.85061999999994</v>
      </c>
      <c r="H454" s="302">
        <v>416.71420550047179</v>
      </c>
      <c r="I454" s="302">
        <v>383.52677309985944</v>
      </c>
      <c r="J454" s="302">
        <v>267.0625380198473</v>
      </c>
      <c r="K454" s="302">
        <v>657.12245385529673</v>
      </c>
      <c r="L454" s="302">
        <v>499.3959262609618</v>
      </c>
      <c r="M454" s="302">
        <v>473.69405372051654</v>
      </c>
      <c r="N454" s="302">
        <v>208.58215326096175</v>
      </c>
      <c r="O454" s="302">
        <v>191.70795397320759</v>
      </c>
      <c r="P454" s="302">
        <v>409.09884048048394</v>
      </c>
      <c r="Q454" s="302" t="s">
        <v>286</v>
      </c>
      <c r="R454" s="302">
        <v>199.14268221956553</v>
      </c>
      <c r="S454" s="302" t="s">
        <v>286</v>
      </c>
      <c r="T454" s="332">
        <f t="shared" si="42"/>
        <v>1999.9963457422923</v>
      </c>
      <c r="U454" s="366">
        <f t="shared" si="43"/>
        <v>1706.0512346488804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759.39835300000004</v>
      </c>
      <c r="E455" s="360">
        <v>976.97210700000016</v>
      </c>
      <c r="F455" s="360">
        <v>779.49571572584091</v>
      </c>
      <c r="G455" s="302">
        <v>922.85061999999994</v>
      </c>
      <c r="H455" s="302">
        <v>416.71420550047179</v>
      </c>
      <c r="I455" s="302">
        <v>383.52677309985944</v>
      </c>
      <c r="J455" s="302">
        <v>267.0625380198473</v>
      </c>
      <c r="K455" s="302">
        <v>657.12245385529673</v>
      </c>
      <c r="L455" s="302">
        <v>499.3959262609618</v>
      </c>
      <c r="M455" s="302">
        <v>473.69405372051654</v>
      </c>
      <c r="N455" s="302">
        <v>208.58215326096175</v>
      </c>
      <c r="O455" s="302">
        <v>191.70795397320759</v>
      </c>
      <c r="P455" s="302">
        <v>409.09884048048394</v>
      </c>
      <c r="Q455" s="302" t="s">
        <v>286</v>
      </c>
      <c r="R455" s="302">
        <v>199.14268221956553</v>
      </c>
      <c r="S455" s="302" t="s">
        <v>286</v>
      </c>
      <c r="T455" s="332">
        <f t="shared" si="42"/>
        <v>1999.9963457422923</v>
      </c>
      <c r="U455" s="366">
        <f t="shared" si="43"/>
        <v>1706.0512346488804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0</v>
      </c>
      <c r="E456" s="360">
        <v>0</v>
      </c>
      <c r="F456" s="360">
        <v>0</v>
      </c>
      <c r="G456" s="302">
        <v>0</v>
      </c>
      <c r="H456" s="302">
        <v>0</v>
      </c>
      <c r="I456" s="302">
        <v>0</v>
      </c>
      <c r="J456" s="302">
        <v>0</v>
      </c>
      <c r="K456" s="302">
        <v>0</v>
      </c>
      <c r="L456" s="302">
        <v>0</v>
      </c>
      <c r="M456" s="302">
        <v>0</v>
      </c>
      <c r="N456" s="302">
        <v>0</v>
      </c>
      <c r="O456" s="302">
        <v>0</v>
      </c>
      <c r="P456" s="302">
        <v>0</v>
      </c>
      <c r="Q456" s="302" t="s">
        <v>286</v>
      </c>
      <c r="R456" s="302">
        <v>0</v>
      </c>
      <c r="S456" s="302" t="s">
        <v>286</v>
      </c>
      <c r="T456" s="332">
        <f t="shared" si="42"/>
        <v>0</v>
      </c>
      <c r="U456" s="366">
        <f t="shared" si="43"/>
        <v>0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2"/>
        <v>0</v>
      </c>
      <c r="U457" s="366">
        <f t="shared" si="43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152.32757400000003</v>
      </c>
      <c r="F458" s="360">
        <v>298.1397102741592</v>
      </c>
      <c r="G458" s="302">
        <v>295.74119700000006</v>
      </c>
      <c r="H458" s="302">
        <v>194.77604749952826</v>
      </c>
      <c r="I458" s="302">
        <v>335.83900990014064</v>
      </c>
      <c r="J458" s="302">
        <v>241.85625198015271</v>
      </c>
      <c r="K458" s="302">
        <v>214.74596714470337</v>
      </c>
      <c r="L458" s="302">
        <v>253.79633673903825</v>
      </c>
      <c r="M458" s="302">
        <v>221.71972027948345</v>
      </c>
      <c r="N458" s="302">
        <v>253.79633673903825</v>
      </c>
      <c r="O458" s="302">
        <v>229.97152002679238</v>
      </c>
      <c r="P458" s="302">
        <v>232.20185451951596</v>
      </c>
      <c r="Q458" s="302" t="s">
        <v>286</v>
      </c>
      <c r="R458" s="302">
        <v>234.51219778043446</v>
      </c>
      <c r="S458" s="302" t="s">
        <v>286</v>
      </c>
      <c r="T458" s="332">
        <f t="shared" si="42"/>
        <v>1410.939025257708</v>
      </c>
      <c r="U458" s="366">
        <f t="shared" si="43"/>
        <v>1002.2762173511198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0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0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65.425451539999997</v>
      </c>
      <c r="E463" s="364">
        <v>86.679038710000015</v>
      </c>
      <c r="F463" s="364" t="s">
        <v>286</v>
      </c>
      <c r="G463" s="372">
        <v>231.6685598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Белгородэнерго</vt:lpstr>
      <vt:lpstr>Белгородэнерго!Заголовки_для_печати</vt:lpstr>
      <vt:lpstr>Белгородэнерго!Область_печати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2025-04-14T14:20:15Z</dcterms:modified>
</cp:coreProperties>
</file>